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updateLinks="never" codeName="DieseArbeitsmappe" defaultThemeVersion="124226"/>
  <mc:AlternateContent xmlns:mc="http://schemas.openxmlformats.org/markup-compatibility/2006">
    <mc:Choice Requires="x15">
      <x15ac:absPath xmlns:x15ac="http://schemas.microsoft.com/office/spreadsheetml/2010/11/ac" url="J:\06_Investitionsmaßnahmen_und_Bedingungen\06_Festlegungsverfahren Produktivitätsfaktor\2022_Festlegung Datenerhebung PF Strom\09_Datenbasis Törnqvist\Veröffentlichung_EHB\"/>
    </mc:Choice>
  </mc:AlternateContent>
  <xr:revisionPtr revIDLastSave="0" documentId="8_{5173FE82-C639-49CD-84DB-C11DBBF37E5F}" xr6:coauthVersionLast="36" xr6:coauthVersionMax="36" xr10:uidLastSave="{00000000-0000-0000-0000-000000000000}"/>
  <bookViews>
    <workbookView xWindow="28680" yWindow="-120" windowWidth="29040" windowHeight="1584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9" i="2" l="1"/>
  <c r="R9" i="2"/>
  <c r="Q9" i="2"/>
  <c r="P9" i="2"/>
  <c r="O9" i="2"/>
  <c r="N9" i="2"/>
  <c r="O951" i="10" l="1"/>
  <c r="D9" i="2" l="1"/>
  <c r="E9" i="2"/>
  <c r="F9" i="2"/>
  <c r="G9" i="2"/>
  <c r="H9" i="2"/>
  <c r="I9" i="2"/>
  <c r="J9" i="2"/>
  <c r="K9" i="2"/>
  <c r="L9" i="2"/>
  <c r="M9" i="2"/>
  <c r="C9" i="2"/>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<sst xmlns="http://schemas.openxmlformats.org/spreadsheetml/2006/main" count="525" uniqueCount="220">
  <si>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</si>
  <si>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</si>
  <si>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</si>
  <si>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</si>
  <si>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</si>
  <si>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</si>
  <si>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</si>
  <si>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</si>
  <si>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</si>
  <si>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</si>
  <si>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</si>
  <si>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</si>
  <si>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</si>
  <si>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</si>
  <si>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</si>
  <si>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</si>
  <si>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</si>
  <si>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</si>
  <si>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</si>
  <si>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</si>
  <si>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</si>
  <si>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</si>
  <si>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</si>
  <si>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</si>
  <si>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</si>
  <si>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</si>
  <si>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</si>
  <si>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</si>
  <si>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</si>
  <si>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</si>
  <si>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</si>
  <si>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</si>
  <si>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</si>
  <si>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</si>
  <si>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</si>
  <si>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</si>
  <si>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</si>
  <si>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</si>
  <si>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</si>
  <si>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</si>
  <si>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</si>
  <si>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</si>
  <si>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</si>
  <si>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</si>
  <si>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</si>
  <si>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</si>
  <si>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</si>
  <si>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</si>
  <si>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</si>
  <si>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</si>
  <si>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</si>
  <si>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</si>
  <si>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</si>
  <si>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</si>
  <si>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</si>
  <si>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</si>
  <si>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</si>
  <si>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</si>
  <si>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</si>
  <si>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</si>
  <si>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</si>
  <si>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</si>
  <si>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</si>
  <si>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</si>
  <si>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</si>
  <si>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</si>
  <si>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</si>
  <si>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</si>
  <si>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</si>
  <si>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</si>
  <si>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</si>
  <si>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</si>
  <si>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</si>
  <si>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</si>
  <si>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</si>
  <si>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</si>
  <si>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</si>
  <si>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</si>
  <si>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</si>
  <si>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</si>
  <si>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</si>
  <si>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</si>
  <si>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</si>
  <si>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</si>
  <si>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</si>
  <si>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</si>
  <si>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</si>
  <si>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</si>
  <si>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</si>
  <si>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</si>
  <si>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</si>
  <si>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</si>
  <si>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</si>
  <si>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</si>
  <si>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</si>
  <si>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</si>
  <si>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</si>
  <si>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</si>
  <si>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</si>
  <si>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</si>
  <si>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</si>
  <si>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</si>
  <si>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</si>
  <si>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</si>
  <si>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</si>
  <si>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</si>
  <si>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</si>
  <si>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</si>
  <si>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</si>
  <si>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</si>
  <si>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</si>
  <si>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</si>
  <si>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</si>
  <si>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</si>
  <si>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</si>
  <si>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</si>
  <si>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</si>
  <si>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</si>
  <si>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</si>
  <si>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</si>
  <si>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</si>
  <si>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</si>
  <si>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</si>
  <si>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</si>
  <si>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</si>
  <si>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</si>
  <si>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</si>
  <si>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</si>
  <si>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</si>
  <si>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</si>
  <si>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</si>
  <si>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</si>
  <si>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</si>
  <si>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</si>
  <si>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</si>
  <si>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</si>
  <si>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</si>
  <si>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</si>
  <si>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</si>
  <si>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</si>
  <si>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</si>
  <si>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</si>
  <si>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</si>
  <si>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</si>
  <si>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</si>
  <si>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</si>
  <si>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</si>
  <si>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</si>
  <si>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</si>
  <si>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</si>
  <si>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</si>
  <si>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</si>
  <si>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</si>
  <si>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</si>
  <si>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</si>
  <si>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</si>
  <si>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</si>
  <si>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</si>
  <si>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</si>
  <si>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</si>
  <si>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</si>
  <si>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</si>
  <si>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</si>
  <si>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</si>
  <si>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</si>
  <si>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</si>
  <si>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</si>
  <si>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</si>
  <si>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</si>
  <si>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</si>
  <si>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</si>
  <si>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</si>
  <si>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</si>
  <si>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</si>
  <si>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</si>
  <si>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</si>
  <si>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</si>
  <si>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</si>
  <si>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</si>
  <si>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</si>
  <si>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</si>
  <si>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</si>
  <si>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</si>
  <si>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</si>
  <si>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</si>
  <si>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</si>
  <si>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</si>
  <si>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</si>
  <si>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</si>
  <si>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</si>
  <si>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</si>
  <si>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</si>
  <si>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</si>
  <si>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</si>
  <si>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</si>
  <si>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</si>
  <si>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</si>
  <si>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</si>
  <si>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</si>
  <si>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</si>
  <si>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</si>
  <si>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</si>
  <si>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</si>
  <si>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</si>
  <si>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</si>
  <si>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</si>
  <si>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</si>
  <si>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</si>
  <si>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</si>
  <si>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</si>
  <si>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</si>
  <si>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</si>
  <si>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</si>
  <si>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</si>
  <si>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</si>
  <si>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</si>
  <si>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</si>
  <si>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</si>
  <si>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</si>
  <si>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Gemeindewerke Waging am See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</si>
</sst>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 numFmtId="174" formatCode="#,##0.0\ &quot;€&quot;;[Red]\-#,##0.0\ &quot;€&quot;"/>
    <numFmt numFmtId="175" formatCode="_(&quot;€&quot;* #,##0.00_);_(&quot;€&quot;* \(#,##0.00\);_(&quot;€&quot;* &quot;-&quot;??_);_(@_)"/>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9">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173" fontId="26" fillId="22" borderId="15" xfId="2" applyNumberFormat="1" applyFont="1" applyFill="1" applyBorder="1" applyAlignment="1" applyProtection="1">
      <alignment horizontal="center" vertical="center"/>
      <protection locked="0"/>
    </xf>
    <xf numFmtId="174" fontId="26" fillId="22" borderId="7" xfId="2" applyNumberFormat="1" applyFont="1" applyFill="1" applyBorder="1" applyAlignment="1" applyProtection="1">
      <alignment horizontal="center" vertical="center"/>
      <protection locked="0"/>
    </xf>
    <xf numFmtId="6" fontId="26" fillId="22" borderId="7" xfId="2" applyNumberFormat="1" applyFont="1" applyFill="1" applyBorder="1" applyAlignment="1" applyProtection="1">
      <alignment horizontal="center" vertical="center"/>
      <protection locked="0"/>
    </xf>
    <xf numFmtId="175" fontId="24" fillId="22" borderId="1" xfId="0" applyNumberFormat="1" applyFont="1" applyFill="1" applyBorder="1" applyProtection="1">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pane xSplit="4" ySplit="11" topLeftCell="E12" activePane="bottomRight" state="frozen"/>
      <selection pane="topRight" activeCell="E1" sqref="E1"/>
      <selection pane="bottomLeft" activeCell="A12" sqref="A12"/>
      <selection pane="bottomRight"/>
    </sheetView>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10001544</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pane xSplit="3" ySplit="3" topLeftCell="K4" activePane="bottomRight" state="frozen"/>
      <selection pane="topRight" activeCell="D1" sqref="D1"/>
      <selection pane="bottomLeft" activeCell="A4" sqref="A4"/>
      <selection pane="bottomRight" activeCell="Q10" sqref="Q10"/>
    </sheetView>
  </sheetViews>
  <sheetFormatPr baseColWidth="10" defaultColWidth="11.42578125" defaultRowHeight="15.75"/>
  <cols>
    <col min="1" max="1" width="6.28515625" style="42" customWidth="1"/>
    <col min="2" max="2" width="87.7109375" style="92" customWidth="1"/>
    <col min="3" max="9" width="15.5703125" style="42" customWidth="1"/>
    <col min="10" max="10" width="18.5703125" style="42" customWidth="1"/>
    <col min="11" max="15" width="15.5703125" style="42" customWidth="1"/>
    <col min="16" max="16" width="18.85546875" style="42" customWidth="1"/>
    <col min="17" max="19" width="16.710937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105">
        <v>600</v>
      </c>
      <c r="D3" s="105">
        <v>600</v>
      </c>
      <c r="E3" s="105">
        <v>600</v>
      </c>
      <c r="F3" s="105">
        <v>600</v>
      </c>
      <c r="G3" s="105">
        <v>600</v>
      </c>
      <c r="H3" s="105">
        <v>600</v>
      </c>
      <c r="I3" s="105">
        <v>600</v>
      </c>
      <c r="J3" s="105">
        <v>600</v>
      </c>
      <c r="K3" s="105">
        <v>2140</v>
      </c>
      <c r="L3" s="105">
        <v>3300</v>
      </c>
      <c r="M3" s="105">
        <v>3900</v>
      </c>
      <c r="N3" s="24">
        <v>4940</v>
      </c>
      <c r="O3" s="24">
        <v>5760</v>
      </c>
      <c r="P3" s="24">
        <v>4750</v>
      </c>
      <c r="Q3" s="24">
        <v>5580</v>
      </c>
      <c r="R3" s="24">
        <v>10840</v>
      </c>
      <c r="S3" s="24">
        <v>10200</v>
      </c>
    </row>
    <row r="4" spans="1:19" ht="18.75" customHeight="1">
      <c r="A4" s="79">
        <v>2</v>
      </c>
      <c r="B4" s="82" t="s">
        <v>31</v>
      </c>
      <c r="C4" s="24">
        <v>0.37</v>
      </c>
      <c r="D4" s="24">
        <v>0.37</v>
      </c>
      <c r="E4" s="24">
        <v>0.37</v>
      </c>
      <c r="F4" s="24">
        <v>0.37</v>
      </c>
      <c r="G4" s="24">
        <v>0.37</v>
      </c>
      <c r="H4" s="24">
        <v>0.37</v>
      </c>
      <c r="I4" s="24">
        <v>0.37</v>
      </c>
      <c r="J4" s="24">
        <v>0.37</v>
      </c>
      <c r="K4" s="24">
        <v>1.32</v>
      </c>
      <c r="L4" s="24">
        <v>2.0499999999999998</v>
      </c>
      <c r="M4" s="24">
        <v>2.37</v>
      </c>
      <c r="N4" s="24">
        <v>3</v>
      </c>
      <c r="O4" s="24">
        <v>3.5</v>
      </c>
      <c r="P4" s="24">
        <v>2.88</v>
      </c>
      <c r="Q4" s="24">
        <v>3.38</v>
      </c>
      <c r="R4" s="24">
        <v>6.78</v>
      </c>
      <c r="S4" s="24">
        <v>6.37</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107">
        <v>624915.34</v>
      </c>
      <c r="D6" s="107">
        <v>805000</v>
      </c>
      <c r="E6" s="107">
        <v>805000</v>
      </c>
      <c r="F6" s="107">
        <v>603644</v>
      </c>
      <c r="G6" s="107">
        <v>582892.23679</v>
      </c>
      <c r="H6" s="107">
        <v>654397.15999999992</v>
      </c>
      <c r="I6" s="107">
        <v>761962.83</v>
      </c>
      <c r="J6" s="107">
        <v>870984.97999999975</v>
      </c>
      <c r="K6" s="107">
        <v>793093.36999999988</v>
      </c>
      <c r="L6" s="107">
        <v>755610.18999999983</v>
      </c>
      <c r="M6" s="107">
        <v>782195.39000000013</v>
      </c>
      <c r="N6" s="25">
        <v>929521</v>
      </c>
      <c r="O6" s="25">
        <v>893293.16</v>
      </c>
      <c r="P6" s="25">
        <v>1128618.6000000001</v>
      </c>
      <c r="Q6" s="25">
        <v>1675381.91</v>
      </c>
      <c r="R6" s="25">
        <v>1630159.46</v>
      </c>
      <c r="S6" s="25">
        <v>1685800.55</v>
      </c>
    </row>
    <row r="7" spans="1:19" ht="18.75" customHeight="1">
      <c r="A7" s="81" t="s">
        <v>75</v>
      </c>
      <c r="B7" s="82" t="s">
        <v>159</v>
      </c>
      <c r="C7" s="107">
        <v>99986.4</v>
      </c>
      <c r="D7" s="107">
        <v>152950</v>
      </c>
      <c r="E7" s="107">
        <v>152950</v>
      </c>
      <c r="F7" s="107">
        <v>114692</v>
      </c>
      <c r="G7" s="107">
        <v>110750</v>
      </c>
      <c r="H7" s="107">
        <v>124335.43</v>
      </c>
      <c r="I7" s="107">
        <v>144772.97</v>
      </c>
      <c r="J7" s="107">
        <v>165487.15</v>
      </c>
      <c r="K7" s="107">
        <v>150687.67000000001</v>
      </c>
      <c r="L7" s="107">
        <v>143565.9</v>
      </c>
      <c r="M7" s="107">
        <v>148617.04999999999</v>
      </c>
      <c r="N7" s="25">
        <v>280129.83</v>
      </c>
      <c r="O7" s="25">
        <v>278967.49</v>
      </c>
      <c r="P7" s="25">
        <v>410782.5</v>
      </c>
      <c r="Q7" s="25">
        <v>510671.75</v>
      </c>
      <c r="R7" s="25">
        <v>507122.59</v>
      </c>
      <c r="S7" s="25">
        <v>551672.66</v>
      </c>
    </row>
    <row r="8" spans="1:19" ht="18.75" customHeight="1">
      <c r="A8" s="81" t="s">
        <v>89</v>
      </c>
      <c r="B8" s="82" t="s">
        <v>160</v>
      </c>
      <c r="C8" s="107">
        <v>118355</v>
      </c>
      <c r="D8" s="107">
        <v>128121</v>
      </c>
      <c r="E8" s="107">
        <v>119142</v>
      </c>
      <c r="F8" s="107">
        <v>121415</v>
      </c>
      <c r="G8" s="107">
        <v>118373</v>
      </c>
      <c r="H8" s="107">
        <v>119588</v>
      </c>
      <c r="I8" s="107">
        <v>123344</v>
      </c>
      <c r="J8" s="107">
        <v>118178</v>
      </c>
      <c r="K8" s="107">
        <v>119095</v>
      </c>
      <c r="L8" s="107">
        <v>131716</v>
      </c>
      <c r="M8" s="107">
        <v>99092</v>
      </c>
      <c r="N8" s="25">
        <v>113398</v>
      </c>
      <c r="O8" s="25">
        <v>111886</v>
      </c>
      <c r="P8" s="25">
        <v>108254.64</v>
      </c>
      <c r="Q8" s="25">
        <v>128716.17</v>
      </c>
      <c r="R8" s="25">
        <v>124319</v>
      </c>
      <c r="S8" s="25">
        <v>126234</v>
      </c>
    </row>
    <row r="9" spans="1:19" ht="27.75" customHeight="1">
      <c r="A9" s="81" t="s">
        <v>100</v>
      </c>
      <c r="B9" s="82" t="s">
        <v>87</v>
      </c>
      <c r="C9" s="107">
        <f>C6-C7</f>
        <v>524928.93999999994</v>
      </c>
      <c r="D9" s="107">
        <f t="shared" ref="D9:S9" si="0">D6-D7</f>
        <v>652050</v>
      </c>
      <c r="E9" s="107">
        <f t="shared" si="0"/>
        <v>652050</v>
      </c>
      <c r="F9" s="107">
        <f t="shared" si="0"/>
        <v>488952</v>
      </c>
      <c r="G9" s="107">
        <f t="shared" si="0"/>
        <v>472142.23679</v>
      </c>
      <c r="H9" s="107">
        <f t="shared" si="0"/>
        <v>530061.73</v>
      </c>
      <c r="I9" s="107">
        <f t="shared" si="0"/>
        <v>617189.86</v>
      </c>
      <c r="J9" s="107">
        <f t="shared" si="0"/>
        <v>705497.82999999973</v>
      </c>
      <c r="K9" s="107">
        <f t="shared" si="0"/>
        <v>642405.69999999984</v>
      </c>
      <c r="L9" s="107">
        <f t="shared" si="0"/>
        <v>612044.2899999998</v>
      </c>
      <c r="M9" s="107">
        <f t="shared" si="0"/>
        <v>633578.34000000008</v>
      </c>
      <c r="N9" s="107">
        <f t="shared" si="0"/>
        <v>649391.16999999993</v>
      </c>
      <c r="O9" s="107">
        <f t="shared" si="0"/>
        <v>614325.67000000004</v>
      </c>
      <c r="P9" s="107">
        <f t="shared" si="0"/>
        <v>717836.10000000009</v>
      </c>
      <c r="Q9" s="107">
        <f t="shared" si="0"/>
        <v>1164710.1599999999</v>
      </c>
      <c r="R9" s="107">
        <f t="shared" si="0"/>
        <v>1123036.8699999999</v>
      </c>
      <c r="S9" s="107">
        <f t="shared" si="0"/>
        <v>1134127.8900000001</v>
      </c>
    </row>
    <row r="10" spans="1:19" ht="30">
      <c r="A10" s="79">
        <v>2</v>
      </c>
      <c r="B10" s="82" t="s">
        <v>36</v>
      </c>
      <c r="C10" s="107"/>
      <c r="D10" s="25"/>
      <c r="E10" s="25"/>
      <c r="F10" s="25"/>
      <c r="G10" s="25"/>
      <c r="H10" s="25"/>
      <c r="I10" s="25"/>
      <c r="J10" s="25"/>
      <c r="K10" s="25"/>
      <c r="L10" s="25"/>
      <c r="M10" s="25"/>
      <c r="N10" s="25"/>
      <c r="O10" s="25"/>
      <c r="P10" s="25"/>
      <c r="Q10" s="25"/>
      <c r="R10" s="25"/>
      <c r="S10" s="25"/>
    </row>
    <row r="11" spans="1:19" ht="18.75" customHeight="1">
      <c r="A11" s="79">
        <v>3</v>
      </c>
      <c r="B11" s="82" t="s">
        <v>58</v>
      </c>
      <c r="C11" s="107"/>
      <c r="D11" s="25"/>
      <c r="E11" s="25"/>
      <c r="F11" s="25"/>
      <c r="G11" s="25"/>
      <c r="H11" s="25"/>
      <c r="I11" s="25"/>
      <c r="J11" s="25"/>
      <c r="K11" s="25"/>
      <c r="L11" s="25"/>
      <c r="M11" s="25"/>
      <c r="N11" s="25"/>
      <c r="O11" s="25"/>
      <c r="P11" s="25"/>
      <c r="Q11" s="25"/>
      <c r="R11" s="25"/>
      <c r="S11" s="25"/>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107">
        <v>19042.080000000002</v>
      </c>
      <c r="D13" s="107">
        <v>410051</v>
      </c>
      <c r="E13" s="107">
        <v>190267.96</v>
      </c>
      <c r="F13" s="107">
        <v>19539</v>
      </c>
      <c r="G13" s="107">
        <v>38383.040000000037</v>
      </c>
      <c r="H13" s="107">
        <v>41417.639999999956</v>
      </c>
      <c r="I13" s="107">
        <v>39354.929999999993</v>
      </c>
      <c r="J13" s="107">
        <v>48482.170000000042</v>
      </c>
      <c r="K13" s="107">
        <v>17648.85999999987</v>
      </c>
      <c r="L13" s="107">
        <v>396.60999999986961</v>
      </c>
      <c r="M13" s="107">
        <v>9976.5999999999767</v>
      </c>
      <c r="N13" s="25">
        <v>13778.52</v>
      </c>
      <c r="O13" s="25">
        <v>35463.199999999997</v>
      </c>
      <c r="P13" s="25">
        <v>28106.85</v>
      </c>
      <c r="Q13" s="25">
        <v>-26604.37</v>
      </c>
      <c r="R13" s="25">
        <v>27500.32</v>
      </c>
      <c r="S13" s="25">
        <v>20550.439999999999</v>
      </c>
    </row>
    <row r="14" spans="1:19" ht="30">
      <c r="A14" s="81" t="s">
        <v>75</v>
      </c>
      <c r="B14" s="82" t="s">
        <v>80</v>
      </c>
      <c r="C14" s="107"/>
      <c r="D14" s="107"/>
      <c r="E14" s="107"/>
      <c r="F14" s="107"/>
      <c r="G14" s="107"/>
      <c r="H14" s="107"/>
      <c r="I14" s="107"/>
      <c r="J14" s="107"/>
      <c r="K14" s="107"/>
      <c r="L14" s="107"/>
      <c r="M14" s="107"/>
      <c r="N14" s="25"/>
      <c r="O14" s="25"/>
      <c r="P14" s="25"/>
      <c r="Q14" s="25"/>
      <c r="R14" s="25"/>
      <c r="S14" s="25"/>
    </row>
    <row r="15" spans="1:19" ht="18.75" customHeight="1">
      <c r="A15" s="81" t="s">
        <v>89</v>
      </c>
      <c r="B15" s="82" t="s">
        <v>90</v>
      </c>
      <c r="C15" s="107">
        <v>1085.08</v>
      </c>
      <c r="D15" s="107">
        <v>8640.36</v>
      </c>
      <c r="E15" s="107">
        <v>6869.55</v>
      </c>
      <c r="F15" s="107">
        <v>4539</v>
      </c>
      <c r="G15" s="107">
        <v>23383.040000000037</v>
      </c>
      <c r="H15" s="107">
        <v>26417.639999999956</v>
      </c>
      <c r="I15" s="107">
        <v>5790.929999999993</v>
      </c>
      <c r="J15" s="107">
        <v>16487.170000000042</v>
      </c>
      <c r="K15" s="107">
        <v>1235.8599999998696</v>
      </c>
      <c r="L15" s="107">
        <v>-5550.3900000001304</v>
      </c>
      <c r="M15" s="107">
        <v>4029.5999999999767</v>
      </c>
      <c r="N15" s="25">
        <v>9255.52</v>
      </c>
      <c r="O15" s="25">
        <v>26173.200000000001</v>
      </c>
      <c r="P15" s="25">
        <v>7796.85</v>
      </c>
      <c r="Q15" s="25">
        <v>-35370.29</v>
      </c>
      <c r="R15" s="25">
        <v>17088.8</v>
      </c>
      <c r="S15" s="25">
        <v>8227.83</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107">
        <v>18000</v>
      </c>
      <c r="D17" s="107">
        <v>18000</v>
      </c>
      <c r="E17" s="107">
        <v>18000</v>
      </c>
      <c r="F17" s="107">
        <v>15000</v>
      </c>
      <c r="G17" s="107">
        <v>15000</v>
      </c>
      <c r="H17" s="107">
        <v>15000</v>
      </c>
      <c r="I17" s="107">
        <v>15033.48</v>
      </c>
      <c r="J17" s="107">
        <v>15000</v>
      </c>
      <c r="K17" s="107">
        <v>53502.97</v>
      </c>
      <c r="L17" s="107">
        <v>83326.25</v>
      </c>
      <c r="M17" s="107">
        <v>99784.239999999991</v>
      </c>
      <c r="N17" s="25">
        <v>152445.18</v>
      </c>
      <c r="O17" s="25">
        <v>202102.26</v>
      </c>
      <c r="P17" s="25">
        <v>145856.75</v>
      </c>
      <c r="Q17" s="25">
        <v>181909.96</v>
      </c>
      <c r="R17" s="25">
        <v>388298.03</v>
      </c>
      <c r="S17" s="25">
        <v>365728.88</v>
      </c>
    </row>
    <row r="18" spans="1:19" ht="18.75" customHeight="1">
      <c r="A18" s="83">
        <v>2</v>
      </c>
      <c r="B18" s="82" t="s">
        <v>38</v>
      </c>
      <c r="C18" s="107">
        <v>281904.08</v>
      </c>
      <c r="D18" s="107">
        <v>67278.12</v>
      </c>
      <c r="E18" s="107">
        <v>71739.490000000005</v>
      </c>
      <c r="F18" s="107">
        <v>118665.76999999999</v>
      </c>
      <c r="G18" s="107">
        <v>155955.23000000001</v>
      </c>
      <c r="H18" s="107">
        <v>147120.33000000002</v>
      </c>
      <c r="I18" s="107">
        <v>234643.9</v>
      </c>
      <c r="J18" s="107">
        <v>263496.20999999996</v>
      </c>
      <c r="K18" s="107">
        <v>391454.63999999996</v>
      </c>
      <c r="L18" s="107">
        <v>398704.17000000004</v>
      </c>
      <c r="M18" s="107">
        <v>403777.52999999997</v>
      </c>
      <c r="N18" s="25">
        <v>570617.64</v>
      </c>
      <c r="O18" s="25">
        <v>523849.11</v>
      </c>
      <c r="P18" s="25">
        <v>574450.06000000006</v>
      </c>
      <c r="Q18" s="25">
        <v>613841.46</v>
      </c>
      <c r="R18" s="25">
        <v>581125.13</v>
      </c>
      <c r="S18" s="25">
        <v>641334.06000000006</v>
      </c>
    </row>
    <row r="19" spans="1:19" ht="18.75" customHeight="1">
      <c r="A19" s="81" t="s">
        <v>97</v>
      </c>
      <c r="B19" s="82" t="s">
        <v>39</v>
      </c>
      <c r="C19" s="107"/>
      <c r="D19" s="107">
        <v>25291.119999999999</v>
      </c>
      <c r="E19" s="107">
        <v>18012.63</v>
      </c>
      <c r="F19" s="25"/>
      <c r="G19" s="25"/>
      <c r="H19" s="25"/>
      <c r="I19" s="25"/>
      <c r="J19" s="25"/>
      <c r="K19" s="25"/>
      <c r="L19" s="25"/>
      <c r="M19" s="25"/>
      <c r="N19" s="25"/>
      <c r="O19" s="25"/>
      <c r="P19" s="25"/>
      <c r="Q19" s="25"/>
      <c r="R19" s="25"/>
      <c r="S19" s="25"/>
    </row>
    <row r="20" spans="1:19" ht="30">
      <c r="A20" s="81" t="s">
        <v>98</v>
      </c>
      <c r="B20" s="82" t="s">
        <v>79</v>
      </c>
      <c r="C20" s="107">
        <v>215879.85</v>
      </c>
      <c r="D20" s="107">
        <v>41987</v>
      </c>
      <c r="E20" s="107">
        <v>53726.86</v>
      </c>
      <c r="F20" s="107">
        <v>88571.42</v>
      </c>
      <c r="G20" s="107">
        <v>124494.17</v>
      </c>
      <c r="H20" s="107">
        <v>124439.52</v>
      </c>
      <c r="I20" s="107">
        <v>202223.28</v>
      </c>
      <c r="J20" s="107">
        <v>238493.68</v>
      </c>
      <c r="K20" s="107">
        <v>373462.69999999995</v>
      </c>
      <c r="L20" s="107">
        <v>352558.54000000004</v>
      </c>
      <c r="M20" s="107">
        <v>365282.45999999996</v>
      </c>
      <c r="N20" s="25">
        <v>524528.28</v>
      </c>
      <c r="O20" s="25">
        <v>497793.89</v>
      </c>
      <c r="P20" s="25">
        <v>545603.83999999997</v>
      </c>
      <c r="Q20" s="25">
        <v>592874.28</v>
      </c>
      <c r="R20" s="25">
        <v>555119.28</v>
      </c>
      <c r="S20" s="25">
        <v>559437.63</v>
      </c>
    </row>
    <row r="21" spans="1:19" ht="18.75" customHeight="1">
      <c r="A21" s="79">
        <v>3</v>
      </c>
      <c r="B21" s="82" t="s">
        <v>40</v>
      </c>
      <c r="C21" s="107">
        <v>168355</v>
      </c>
      <c r="D21" s="107">
        <v>550000</v>
      </c>
      <c r="E21" s="107">
        <v>250000</v>
      </c>
      <c r="F21" s="107">
        <v>171415</v>
      </c>
      <c r="G21" s="107">
        <v>168373</v>
      </c>
      <c r="H21" s="107">
        <v>169588</v>
      </c>
      <c r="I21" s="107">
        <v>190937.15</v>
      </c>
      <c r="J21" s="107">
        <v>181639.96</v>
      </c>
      <c r="K21" s="107">
        <v>144768</v>
      </c>
      <c r="L21" s="107">
        <v>178928.17</v>
      </c>
      <c r="M21" s="107">
        <v>149886.45000000001</v>
      </c>
      <c r="N21" s="25">
        <v>151931.20000000001</v>
      </c>
      <c r="O21" s="25">
        <v>153604.82</v>
      </c>
      <c r="P21" s="25">
        <v>184041.3</v>
      </c>
      <c r="Q21" s="25">
        <v>190172.27</v>
      </c>
      <c r="R21" s="25">
        <v>229326.07999999999</v>
      </c>
      <c r="S21" s="25">
        <v>247784.37</v>
      </c>
    </row>
    <row r="22" spans="1:19" ht="18.75" customHeight="1">
      <c r="A22" s="81" t="s">
        <v>99</v>
      </c>
      <c r="B22" s="82" t="s">
        <v>57</v>
      </c>
      <c r="C22" s="107">
        <v>118355</v>
      </c>
      <c r="D22" s="107">
        <v>128121</v>
      </c>
      <c r="E22" s="107">
        <v>119142</v>
      </c>
      <c r="F22" s="107">
        <v>121415</v>
      </c>
      <c r="G22" s="107">
        <v>118373</v>
      </c>
      <c r="H22" s="107">
        <v>119588</v>
      </c>
      <c r="I22" s="107">
        <v>123344</v>
      </c>
      <c r="J22" s="107">
        <v>118178</v>
      </c>
      <c r="K22" s="107">
        <v>119095</v>
      </c>
      <c r="L22" s="107">
        <v>131716</v>
      </c>
      <c r="M22" s="107">
        <v>99092</v>
      </c>
      <c r="N22" s="25">
        <v>113398</v>
      </c>
      <c r="O22" s="25">
        <v>111886</v>
      </c>
      <c r="P22" s="25">
        <v>108254.64</v>
      </c>
      <c r="Q22" s="25">
        <v>128716.17</v>
      </c>
      <c r="R22" s="25">
        <v>124319</v>
      </c>
      <c r="S22" s="25">
        <v>126234</v>
      </c>
    </row>
    <row r="23" spans="1:19" ht="18.75" customHeight="1">
      <c r="A23" s="81" t="s">
        <v>103</v>
      </c>
      <c r="B23" s="82" t="s">
        <v>104</v>
      </c>
      <c r="C23" s="107"/>
      <c r="D23" s="107">
        <v>300000</v>
      </c>
      <c r="E23" s="107"/>
      <c r="F23" s="107"/>
      <c r="G23" s="107"/>
      <c r="H23" s="107"/>
      <c r="I23" s="107"/>
      <c r="J23" s="107"/>
      <c r="K23" s="107"/>
      <c r="L23" s="107"/>
      <c r="M23" s="107"/>
      <c r="N23" s="25"/>
      <c r="O23" s="25"/>
      <c r="P23" s="25"/>
      <c r="Q23" s="25"/>
      <c r="R23" s="25"/>
      <c r="S23" s="25"/>
    </row>
    <row r="24" spans="1:19" ht="30">
      <c r="A24" s="79">
        <v>4</v>
      </c>
      <c r="B24" s="82" t="s">
        <v>41</v>
      </c>
      <c r="C24" s="107">
        <v>20153.62</v>
      </c>
      <c r="D24" s="107">
        <v>20219.189999999999</v>
      </c>
      <c r="E24" s="107">
        <v>50969.86</v>
      </c>
      <c r="F24" s="107">
        <v>49866.87</v>
      </c>
      <c r="G24" s="107">
        <v>47329.01</v>
      </c>
      <c r="H24" s="107">
        <v>48314.63</v>
      </c>
      <c r="I24" s="107">
        <v>54812.88</v>
      </c>
      <c r="J24" s="107">
        <v>50166.27</v>
      </c>
      <c r="K24" s="107">
        <v>47283.56</v>
      </c>
      <c r="L24" s="107">
        <v>48614.909999999996</v>
      </c>
      <c r="M24" s="107">
        <v>51444.56</v>
      </c>
      <c r="N24" s="25">
        <v>53422.55</v>
      </c>
      <c r="O24" s="25">
        <v>38096.82</v>
      </c>
      <c r="P24" s="25">
        <v>44382.58</v>
      </c>
      <c r="Q24" s="25">
        <v>66948.37</v>
      </c>
      <c r="R24" s="25">
        <v>75117.95</v>
      </c>
      <c r="S24" s="25">
        <v>93728.71</v>
      </c>
    </row>
    <row r="25" spans="1:19" ht="18.75" customHeight="1">
      <c r="A25" s="79">
        <v>5</v>
      </c>
      <c r="B25" s="82" t="s">
        <v>42</v>
      </c>
      <c r="C25" s="107"/>
      <c r="D25" s="107"/>
      <c r="E25" s="107"/>
      <c r="F25" s="107"/>
      <c r="G25" s="107"/>
      <c r="H25" s="107"/>
      <c r="I25" s="107">
        <v>434.57</v>
      </c>
      <c r="J25" s="107"/>
      <c r="K25" s="107"/>
      <c r="L25" s="107"/>
      <c r="M25" s="107"/>
      <c r="N25" s="25"/>
      <c r="O25" s="25"/>
      <c r="P25" s="25"/>
      <c r="Q25" s="25"/>
      <c r="R25" s="25"/>
      <c r="S25" s="25"/>
    </row>
    <row r="26" spans="1:19" ht="18.75" customHeight="1">
      <c r="A26" s="79">
        <v>6</v>
      </c>
      <c r="B26" s="82" t="s">
        <v>43</v>
      </c>
      <c r="C26" s="107">
        <v>11587.15</v>
      </c>
      <c r="D26" s="107">
        <v>9991.86</v>
      </c>
      <c r="E26" s="107">
        <v>17672.86</v>
      </c>
      <c r="F26" s="107">
        <v>29713.1</v>
      </c>
      <c r="G26" s="107">
        <v>21595.439999999999</v>
      </c>
      <c r="H26" s="107">
        <v>17208.240000000002</v>
      </c>
      <c r="I26" s="107">
        <v>12761.92</v>
      </c>
      <c r="J26" s="107">
        <v>8201.43</v>
      </c>
      <c r="K26" s="107">
        <v>5177.3999999999996</v>
      </c>
      <c r="L26" s="107">
        <v>2068.7399999999998</v>
      </c>
      <c r="M26" s="107">
        <v>31.270000000000437</v>
      </c>
      <c r="N26" s="25">
        <v>0</v>
      </c>
      <c r="O26" s="25">
        <v>352.51</v>
      </c>
      <c r="P26" s="25">
        <v>219.78</v>
      </c>
      <c r="Q26" s="25">
        <v>0</v>
      </c>
      <c r="R26" s="25">
        <v>17.579999999999998</v>
      </c>
      <c r="S26" s="25">
        <v>0</v>
      </c>
    </row>
    <row r="27" spans="1:19" ht="18.75" customHeight="1">
      <c r="A27" s="79">
        <v>7</v>
      </c>
      <c r="B27" s="82" t="s">
        <v>60</v>
      </c>
      <c r="C27" s="107">
        <v>15945</v>
      </c>
      <c r="D27" s="107"/>
      <c r="E27" s="107">
        <v>13672</v>
      </c>
      <c r="F27" s="107">
        <v>13502</v>
      </c>
      <c r="G27" s="107">
        <v>12082</v>
      </c>
      <c r="H27" s="107">
        <v>9075</v>
      </c>
      <c r="I27" s="107">
        <v>13244.51</v>
      </c>
      <c r="J27" s="107">
        <v>6928</v>
      </c>
      <c r="K27" s="107">
        <v>11061.970000000001</v>
      </c>
      <c r="L27" s="107">
        <v>5895.8200000000033</v>
      </c>
      <c r="M27" s="107">
        <v>5014</v>
      </c>
      <c r="N27" s="25">
        <v>3517</v>
      </c>
      <c r="O27" s="25">
        <v>2572</v>
      </c>
      <c r="P27" s="25">
        <v>1874</v>
      </c>
      <c r="Q27" s="25">
        <v>1874</v>
      </c>
      <c r="R27" s="25">
        <v>1874</v>
      </c>
      <c r="S27" s="25">
        <v>1874</v>
      </c>
    </row>
    <row r="28" spans="1:19" ht="18.75" customHeight="1">
      <c r="A28" s="84" t="s">
        <v>105</v>
      </c>
      <c r="B28" s="88" t="s">
        <v>166</v>
      </c>
      <c r="C28" s="106"/>
      <c r="D28" s="25"/>
      <c r="E28" s="25"/>
      <c r="F28" s="25"/>
      <c r="G28" s="25"/>
      <c r="H28" s="25"/>
      <c r="I28" s="25"/>
      <c r="J28" s="25"/>
      <c r="K28" s="25"/>
      <c r="L28" s="25"/>
      <c r="M28" s="25"/>
      <c r="N28" s="25"/>
      <c r="O28" s="25"/>
      <c r="P28" s="25"/>
      <c r="Q28" s="25"/>
      <c r="R28" s="25"/>
      <c r="S28" s="25"/>
    </row>
    <row r="29" spans="1:19" ht="18.75" customHeight="1">
      <c r="A29" s="84" t="s">
        <v>106</v>
      </c>
      <c r="B29" s="89" t="s">
        <v>107</v>
      </c>
      <c r="C29" s="106"/>
      <c r="D29" s="25"/>
      <c r="E29" s="25"/>
      <c r="F29" s="25"/>
      <c r="G29" s="25"/>
      <c r="H29" s="25"/>
      <c r="I29" s="25"/>
      <c r="J29" s="25"/>
      <c r="K29" s="25"/>
      <c r="L29" s="25"/>
      <c r="M29" s="25"/>
      <c r="N29" s="25"/>
      <c r="O29" s="25"/>
      <c r="P29" s="25"/>
      <c r="Q29" s="25"/>
      <c r="R29" s="25"/>
      <c r="S29" s="25"/>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c r="D31" s="25"/>
      <c r="E31" s="25"/>
      <c r="F31" s="25">
        <v>607796.28</v>
      </c>
      <c r="G31" s="25">
        <v>709753.05</v>
      </c>
      <c r="H31" s="25">
        <v>866891.65</v>
      </c>
      <c r="I31" s="25">
        <v>988283.64</v>
      </c>
      <c r="J31" s="25">
        <v>1145745.9099999999</v>
      </c>
      <c r="K31" s="25">
        <v>389633.27</v>
      </c>
      <c r="L31" s="25">
        <v>303187.43</v>
      </c>
      <c r="M31" s="25">
        <v>619038.31000000006</v>
      </c>
      <c r="N31" s="25">
        <v>568069.15</v>
      </c>
      <c r="O31" s="25">
        <v>355783.63</v>
      </c>
      <c r="P31" s="25">
        <v>777726.52</v>
      </c>
      <c r="Q31" s="25">
        <v>990144.5</v>
      </c>
      <c r="R31" s="25">
        <v>1130144.5</v>
      </c>
      <c r="S31" s="25">
        <v>1240144.5</v>
      </c>
    </row>
    <row r="32" spans="1:19" ht="18.75" customHeight="1">
      <c r="A32" s="58" t="s">
        <v>75</v>
      </c>
      <c r="B32" s="90" t="s">
        <v>168</v>
      </c>
      <c r="C32" s="25"/>
      <c r="D32" s="25"/>
      <c r="E32" s="25"/>
      <c r="F32" s="25">
        <v>50000</v>
      </c>
      <c r="G32" s="25">
        <v>50000</v>
      </c>
      <c r="H32" s="25">
        <v>50000</v>
      </c>
      <c r="I32" s="25">
        <v>50000</v>
      </c>
      <c r="J32" s="25">
        <v>50000</v>
      </c>
      <c r="K32" s="25">
        <v>50000</v>
      </c>
      <c r="L32" s="25">
        <v>50000</v>
      </c>
      <c r="M32" s="25">
        <v>50000</v>
      </c>
      <c r="N32" s="25">
        <v>50000</v>
      </c>
      <c r="O32" s="25">
        <v>50000</v>
      </c>
      <c r="P32" s="25">
        <v>50000</v>
      </c>
      <c r="Q32" s="25">
        <v>50000</v>
      </c>
      <c r="R32" s="25">
        <v>50000</v>
      </c>
      <c r="S32" s="25">
        <v>50000</v>
      </c>
    </row>
    <row r="33" spans="1:19" ht="18.75" customHeight="1">
      <c r="A33" s="58" t="s">
        <v>89</v>
      </c>
      <c r="B33" s="90" t="s">
        <v>169</v>
      </c>
      <c r="C33" s="25"/>
      <c r="D33" s="25"/>
      <c r="E33" s="25"/>
      <c r="F33" s="25">
        <v>79231.679999999993</v>
      </c>
      <c r="G33" s="25">
        <v>79231.679999999993</v>
      </c>
      <c r="H33" s="25">
        <v>79231.679999999993</v>
      </c>
      <c r="I33" s="25">
        <v>79231.679999999993</v>
      </c>
      <c r="J33" s="25">
        <v>79231.679999999993</v>
      </c>
      <c r="K33" s="25">
        <v>79231.679999999993</v>
      </c>
      <c r="L33" s="25">
        <v>79231.679999999993</v>
      </c>
      <c r="M33" s="25">
        <v>79231.679999999993</v>
      </c>
      <c r="N33" s="25">
        <v>79231.679999999993</v>
      </c>
      <c r="O33" s="25">
        <v>79231.679999999993</v>
      </c>
      <c r="P33" s="25">
        <v>79231.679999999993</v>
      </c>
      <c r="Q33" s="25">
        <v>79231.679999999993</v>
      </c>
      <c r="R33" s="25">
        <v>79231.679999999993</v>
      </c>
      <c r="S33" s="25">
        <v>79231.679999999993</v>
      </c>
    </row>
    <row r="34" spans="1:19" ht="18.75" customHeight="1">
      <c r="A34" s="58" t="s">
        <v>100</v>
      </c>
      <c r="B34" s="90" t="s">
        <v>170</v>
      </c>
      <c r="C34" s="25"/>
      <c r="D34" s="25"/>
      <c r="E34" s="25"/>
      <c r="F34" s="25">
        <v>0</v>
      </c>
      <c r="G34" s="25">
        <v>0</v>
      </c>
      <c r="H34" s="25">
        <v>0</v>
      </c>
      <c r="I34" s="25">
        <v>0</v>
      </c>
      <c r="J34" s="25">
        <v>0</v>
      </c>
      <c r="K34" s="25">
        <v>0</v>
      </c>
      <c r="L34" s="25">
        <v>0</v>
      </c>
      <c r="M34" s="25">
        <v>0</v>
      </c>
      <c r="N34" s="25">
        <v>0</v>
      </c>
      <c r="O34" s="25">
        <v>0</v>
      </c>
      <c r="P34" s="25">
        <v>0</v>
      </c>
      <c r="Q34" s="25">
        <v>0</v>
      </c>
      <c r="R34" s="25">
        <v>0</v>
      </c>
      <c r="S34" s="25">
        <v>0</v>
      </c>
    </row>
    <row r="35" spans="1:19" ht="18.75" customHeight="1">
      <c r="A35" s="58" t="s">
        <v>101</v>
      </c>
      <c r="B35" s="90" t="s">
        <v>171</v>
      </c>
      <c r="C35" s="25"/>
      <c r="D35" s="25"/>
      <c r="E35" s="25"/>
      <c r="F35" s="25">
        <v>325842.86</v>
      </c>
      <c r="G35" s="25">
        <v>478564.6</v>
      </c>
      <c r="H35" s="25">
        <v>580521.37</v>
      </c>
      <c r="I35" s="25">
        <v>715305.42</v>
      </c>
      <c r="J35" s="25">
        <v>859051.96</v>
      </c>
      <c r="K35" s="25">
        <v>215304.43</v>
      </c>
      <c r="L35" s="25">
        <v>198382.66</v>
      </c>
      <c r="M35" s="25">
        <v>538599.30000000005</v>
      </c>
      <c r="N35" s="25">
        <v>547443.97</v>
      </c>
      <c r="O35" s="25">
        <v>392616.53</v>
      </c>
      <c r="P35" s="25">
        <v>521302.75</v>
      </c>
      <c r="Q35" s="25">
        <v>710912.82</v>
      </c>
      <c r="R35" s="25">
        <v>880912.82</v>
      </c>
      <c r="S35" s="25">
        <v>1010912.82</v>
      </c>
    </row>
    <row r="36" spans="1:19" ht="18.75" customHeight="1">
      <c r="A36" s="58" t="s">
        <v>102</v>
      </c>
      <c r="B36" s="90" t="s">
        <v>172</v>
      </c>
      <c r="C36" s="25"/>
      <c r="D36" s="25"/>
      <c r="E36" s="25"/>
      <c r="F36" s="25">
        <v>152721.74</v>
      </c>
      <c r="G36" s="25">
        <v>101956.77</v>
      </c>
      <c r="H36" s="25">
        <v>134784.04999999999</v>
      </c>
      <c r="I36" s="25">
        <v>143746.54</v>
      </c>
      <c r="J36" s="25">
        <v>157462.26999999999</v>
      </c>
      <c r="K36" s="25">
        <v>45097.16</v>
      </c>
      <c r="L36" s="25">
        <v>-24426.91</v>
      </c>
      <c r="M36" s="25">
        <v>-48792.67</v>
      </c>
      <c r="N36" s="25">
        <v>-108606.5</v>
      </c>
      <c r="O36" s="25">
        <v>-166064.57999999999</v>
      </c>
      <c r="P36" s="25">
        <v>127192.09</v>
      </c>
      <c r="Q36" s="25">
        <v>150000</v>
      </c>
      <c r="R36" s="25">
        <v>120000</v>
      </c>
      <c r="S36" s="25">
        <v>100000</v>
      </c>
    </row>
    <row r="37" spans="1:19" ht="18.75" customHeight="1">
      <c r="A37" s="46">
        <v>2</v>
      </c>
      <c r="B37" s="90" t="s">
        <v>173</v>
      </c>
      <c r="C37" s="25"/>
      <c r="D37" s="25"/>
      <c r="E37" s="25"/>
      <c r="F37" s="25">
        <v>0</v>
      </c>
      <c r="G37" s="25">
        <v>0</v>
      </c>
      <c r="H37" s="25">
        <v>43607.839999999997</v>
      </c>
      <c r="I37" s="25">
        <v>103088.51</v>
      </c>
      <c r="J37" s="25">
        <v>55287.96</v>
      </c>
      <c r="K37" s="25">
        <v>36966.199999999997</v>
      </c>
      <c r="L37" s="25">
        <v>25893.439999999999</v>
      </c>
      <c r="M37" s="25">
        <v>23102.720000000001</v>
      </c>
      <c r="N37" s="25">
        <v>30127.71</v>
      </c>
      <c r="O37" s="25">
        <v>46678.51</v>
      </c>
      <c r="P37" s="25">
        <v>87973.74</v>
      </c>
      <c r="Q37" s="25">
        <v>95000</v>
      </c>
      <c r="R37" s="25">
        <v>85000</v>
      </c>
      <c r="S37" s="25">
        <v>80000</v>
      </c>
    </row>
    <row r="38" spans="1:19" ht="18.75" customHeight="1">
      <c r="A38" s="46">
        <v>3</v>
      </c>
      <c r="B38" s="90" t="s">
        <v>174</v>
      </c>
      <c r="C38" s="25"/>
      <c r="D38" s="25"/>
      <c r="E38" s="25"/>
      <c r="F38" s="25">
        <v>353917.45</v>
      </c>
      <c r="G38" s="25">
        <v>425093.91</v>
      </c>
      <c r="H38" s="25">
        <v>507991.11</v>
      </c>
      <c r="I38" s="25">
        <v>405781.16</v>
      </c>
      <c r="J38" s="25">
        <v>267906.18</v>
      </c>
      <c r="K38" s="25">
        <v>141936.22</v>
      </c>
      <c r="L38" s="25">
        <v>161098.88</v>
      </c>
      <c r="M38" s="25">
        <v>155930.37</v>
      </c>
      <c r="N38" s="25">
        <v>239136.56</v>
      </c>
      <c r="O38" s="25">
        <v>225630.94</v>
      </c>
      <c r="P38" s="25">
        <v>122167.84</v>
      </c>
      <c r="Q38" s="25">
        <v>145000</v>
      </c>
      <c r="R38" s="25">
        <v>140000</v>
      </c>
      <c r="S38" s="25">
        <v>130000</v>
      </c>
    </row>
    <row r="39" spans="1:19" ht="18.75" customHeight="1">
      <c r="A39" s="46">
        <v>4</v>
      </c>
      <c r="B39" s="90" t="s">
        <v>175</v>
      </c>
      <c r="C39" s="25"/>
      <c r="D39" s="25"/>
      <c r="E39" s="25"/>
      <c r="F39" s="25">
        <v>0</v>
      </c>
      <c r="G39" s="25">
        <v>0</v>
      </c>
      <c r="H39" s="25">
        <v>0</v>
      </c>
      <c r="I39" s="25">
        <v>0</v>
      </c>
      <c r="J39" s="25">
        <v>0</v>
      </c>
      <c r="K39" s="25">
        <v>0</v>
      </c>
      <c r="L39" s="25">
        <v>0</v>
      </c>
      <c r="M39" s="25">
        <v>0</v>
      </c>
      <c r="N39" s="25">
        <v>52281</v>
      </c>
      <c r="O39" s="25">
        <v>0</v>
      </c>
      <c r="P39" s="25">
        <v>114.16</v>
      </c>
      <c r="Q39" s="25">
        <v>0</v>
      </c>
      <c r="R39" s="25">
        <v>0</v>
      </c>
      <c r="S39" s="25">
        <v>0</v>
      </c>
    </row>
    <row r="40" spans="1:19" ht="18.75" customHeight="1">
      <c r="A40" s="46">
        <v>5</v>
      </c>
      <c r="B40" s="90" t="s">
        <v>176</v>
      </c>
      <c r="C40" s="47"/>
      <c r="D40" s="47"/>
      <c r="E40" s="47"/>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c r="E42" s="47"/>
      <c r="F42" s="47">
        <v>0</v>
      </c>
      <c r="G42" s="47">
        <v>0</v>
      </c>
      <c r="H42" s="47">
        <v>0</v>
      </c>
      <c r="I42" s="47">
        <v>0</v>
      </c>
      <c r="J42" s="47">
        <v>0</v>
      </c>
      <c r="K42" s="47">
        <v>0</v>
      </c>
      <c r="L42" s="47">
        <v>0</v>
      </c>
      <c r="M42" s="47">
        <v>0</v>
      </c>
      <c r="N42" s="47">
        <v>0</v>
      </c>
      <c r="O42" s="47">
        <v>0</v>
      </c>
      <c r="P42" s="47">
        <v>0</v>
      </c>
      <c r="Q42" s="47">
        <v>0</v>
      </c>
      <c r="R42" s="47">
        <v>0</v>
      </c>
      <c r="S42" s="47">
        <v>0</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c r="D45" s="47">
        <v>87898.39</v>
      </c>
      <c r="E45" s="47">
        <v>133716</v>
      </c>
      <c r="F45" s="47">
        <v>186371.45</v>
      </c>
      <c r="G45" s="47">
        <v>259039.98</v>
      </c>
      <c r="H45" s="47">
        <v>381700.27</v>
      </c>
      <c r="I45" s="47">
        <v>492869.9</v>
      </c>
      <c r="J45" s="47">
        <v>479506.12</v>
      </c>
      <c r="K45" s="47">
        <v>530987.09</v>
      </c>
      <c r="L45" s="47">
        <v>558222.53</v>
      </c>
      <c r="M45" s="47">
        <v>530125.56999999995</v>
      </c>
      <c r="N45" s="47">
        <v>553415.16</v>
      </c>
      <c r="O45" s="47">
        <v>570676.63</v>
      </c>
      <c r="P45" s="47">
        <v>582613.81999999995</v>
      </c>
      <c r="Q45" s="47">
        <v>633620.39</v>
      </c>
      <c r="R45" s="47">
        <v>570018.67000000004</v>
      </c>
      <c r="S45" s="47">
        <v>598915.66</v>
      </c>
    </row>
    <row r="46" spans="1:19" ht="39.950000000000003" customHeight="1">
      <c r="A46" s="95" t="s">
        <v>89</v>
      </c>
      <c r="B46" s="94" t="s">
        <v>188</v>
      </c>
      <c r="C46" s="47"/>
      <c r="D46" s="47">
        <v>87018.12</v>
      </c>
      <c r="E46" s="47">
        <v>132355</v>
      </c>
      <c r="F46" s="47">
        <v>184512.79</v>
      </c>
      <c r="G46" s="47">
        <v>256639</v>
      </c>
      <c r="H46" s="47">
        <v>375700.27</v>
      </c>
      <c r="I46" s="47">
        <v>484088.13</v>
      </c>
      <c r="J46" s="47">
        <v>472608.64</v>
      </c>
      <c r="K46" s="47">
        <v>524936.43000000005</v>
      </c>
      <c r="L46" s="47">
        <v>552425.99</v>
      </c>
      <c r="M46" s="47">
        <v>524882.07999999996</v>
      </c>
      <c r="N46" s="47">
        <v>541831.42000000004</v>
      </c>
      <c r="O46" s="47">
        <v>560915.01</v>
      </c>
      <c r="P46" s="47">
        <v>574676.76</v>
      </c>
      <c r="Q46" s="47">
        <v>630383.03</v>
      </c>
      <c r="R46" s="47">
        <v>537140.77</v>
      </c>
      <c r="S46" s="47">
        <v>590687.82999999996</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c r="D48" s="47">
        <v>300346.31</v>
      </c>
      <c r="E48" s="47">
        <v>227180.98</v>
      </c>
      <c r="F48" s="47">
        <v>283457.32</v>
      </c>
      <c r="G48" s="47">
        <v>221076</v>
      </c>
      <c r="H48" s="47">
        <v>394483.54</v>
      </c>
      <c r="I48" s="47">
        <v>401442.24</v>
      </c>
      <c r="J48" s="47">
        <v>576018.22</v>
      </c>
      <c r="K48" s="47">
        <v>666048.37</v>
      </c>
      <c r="L48" s="47">
        <v>687107.18</v>
      </c>
      <c r="M48" s="47">
        <v>723385.74</v>
      </c>
      <c r="N48" s="47">
        <v>771636.73</v>
      </c>
      <c r="O48" s="47">
        <v>764971.3</v>
      </c>
      <c r="P48" s="47">
        <v>733453.72</v>
      </c>
      <c r="Q48" s="47">
        <v>761600.52</v>
      </c>
      <c r="R48" s="47">
        <v>764640.95</v>
      </c>
      <c r="S48" s="47">
        <v>203797.76000000001</v>
      </c>
    </row>
    <row r="49" spans="1:19" ht="39.950000000000003" customHeight="1">
      <c r="A49" s="95" t="s">
        <v>101</v>
      </c>
      <c r="B49" s="94" t="s">
        <v>197</v>
      </c>
      <c r="C49" s="47"/>
      <c r="D49" s="47">
        <v>300346.31</v>
      </c>
      <c r="E49" s="47">
        <v>227180.98</v>
      </c>
      <c r="F49" s="47">
        <v>283457.32</v>
      </c>
      <c r="G49" s="47">
        <v>221076</v>
      </c>
      <c r="H49" s="47">
        <v>394483.54</v>
      </c>
      <c r="I49" s="47">
        <v>401442.24</v>
      </c>
      <c r="J49" s="47">
        <v>576018.22</v>
      </c>
      <c r="K49" s="47">
        <v>666048.37</v>
      </c>
      <c r="L49" s="47">
        <v>687107.18</v>
      </c>
      <c r="M49" s="47">
        <v>723385.74</v>
      </c>
      <c r="N49" s="47">
        <v>771636.73</v>
      </c>
      <c r="O49" s="47">
        <v>764971.3</v>
      </c>
      <c r="P49" s="47">
        <v>733453.72</v>
      </c>
      <c r="Q49" s="47">
        <v>761600.52</v>
      </c>
      <c r="R49" s="47">
        <v>764640.95</v>
      </c>
      <c r="S49" s="47">
        <v>203797.76000000001</v>
      </c>
    </row>
    <row r="50" spans="1:19" ht="39.950000000000003" customHeight="1">
      <c r="A50" s="99" t="s">
        <v>97</v>
      </c>
      <c r="B50" s="98" t="s">
        <v>179</v>
      </c>
      <c r="C50" s="47"/>
      <c r="D50" s="47"/>
      <c r="E50" s="47"/>
      <c r="F50" s="47"/>
      <c r="G50" s="47"/>
      <c r="H50" s="47"/>
      <c r="I50" s="47">
        <v>20144.761600000002</v>
      </c>
      <c r="J50" s="47">
        <v>35769.14776</v>
      </c>
      <c r="K50" s="47">
        <v>25431.79</v>
      </c>
      <c r="L50" s="47">
        <v>29855.19</v>
      </c>
      <c r="M50" s="47">
        <v>45293.91</v>
      </c>
      <c r="N50" s="47">
        <v>46073.96</v>
      </c>
      <c r="O50" s="47">
        <v>43450.91</v>
      </c>
      <c r="P50" s="47">
        <v>37279.230000000003</v>
      </c>
      <c r="Q50" s="47">
        <v>42832.800000000003</v>
      </c>
      <c r="R50" s="47">
        <v>50981.02</v>
      </c>
      <c r="S50" s="47">
        <v>50621.55</v>
      </c>
    </row>
    <row r="51" spans="1:19" ht="39.950000000000003" customHeight="1">
      <c r="A51" s="99" t="s">
        <v>98</v>
      </c>
      <c r="B51" s="98" t="s">
        <v>178</v>
      </c>
      <c r="C51" s="47"/>
      <c r="D51" s="47"/>
      <c r="E51" s="47"/>
      <c r="F51" s="47"/>
      <c r="G51" s="47"/>
      <c r="H51" s="47"/>
      <c r="I51" s="47">
        <v>20144.761600000002</v>
      </c>
      <c r="J51" s="47">
        <v>35769.14776</v>
      </c>
      <c r="K51" s="47">
        <v>25431.79</v>
      </c>
      <c r="L51" s="47">
        <v>29855.19</v>
      </c>
      <c r="M51" s="47">
        <v>45293.91</v>
      </c>
      <c r="N51" s="47">
        <v>46073.96</v>
      </c>
      <c r="O51" s="47">
        <v>43450.91</v>
      </c>
      <c r="P51" s="47">
        <v>37279.230000000003</v>
      </c>
      <c r="Q51" s="47">
        <v>42832.800000000003</v>
      </c>
      <c r="R51" s="47">
        <v>50981.02</v>
      </c>
      <c r="S51" s="47">
        <v>50621.55</v>
      </c>
    </row>
    <row r="52" spans="1:19" ht="39.950000000000003" customHeight="1">
      <c r="A52" s="99" t="s">
        <v>147</v>
      </c>
      <c r="B52" s="98" t="s">
        <v>216</v>
      </c>
      <c r="C52" s="47"/>
      <c r="D52" s="47"/>
      <c r="E52" s="47"/>
      <c r="F52" s="47"/>
      <c r="G52" s="47"/>
      <c r="H52" s="47"/>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c r="D53" s="47"/>
      <c r="E53" s="47"/>
      <c r="F53" s="47"/>
      <c r="G53" s="47"/>
      <c r="H53" s="47"/>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v>403.54</v>
      </c>
      <c r="D54" s="47">
        <v>395.3</v>
      </c>
      <c r="E54" s="47">
        <v>267.69</v>
      </c>
      <c r="F54" s="47">
        <v>4439.4799999999996</v>
      </c>
      <c r="G54" s="47">
        <v>10660.36</v>
      </c>
      <c r="H54" s="47">
        <v>14775.05</v>
      </c>
      <c r="I54" s="47">
        <v>14885.43</v>
      </c>
      <c r="J54" s="47">
        <v>14158.21</v>
      </c>
      <c r="K54" s="47">
        <v>18245.66</v>
      </c>
      <c r="L54" s="47">
        <v>21051.68</v>
      </c>
      <c r="M54" s="47">
        <v>30343.37</v>
      </c>
      <c r="N54" s="47">
        <v>25569.22</v>
      </c>
      <c r="O54" s="47">
        <v>22030.16</v>
      </c>
      <c r="P54" s="47">
        <v>22312.87</v>
      </c>
      <c r="Q54" s="47">
        <v>14086.82</v>
      </c>
      <c r="R54" s="47">
        <v>36479.160000000003</v>
      </c>
      <c r="S54" s="47">
        <v>38123.879999999997</v>
      </c>
    </row>
    <row r="55" spans="1:19" ht="39.950000000000003" customHeight="1">
      <c r="A55" s="97" t="s">
        <v>103</v>
      </c>
      <c r="B55" s="96" t="s">
        <v>192</v>
      </c>
      <c r="C55" s="47">
        <v>403.54</v>
      </c>
      <c r="D55" s="47">
        <v>395.3</v>
      </c>
      <c r="E55" s="47">
        <v>267.69</v>
      </c>
      <c r="F55" s="47">
        <v>4439.4799999999996</v>
      </c>
      <c r="G55" s="47">
        <v>10660.36</v>
      </c>
      <c r="H55" s="47">
        <v>14775.05</v>
      </c>
      <c r="I55" s="47">
        <v>14885.43</v>
      </c>
      <c r="J55" s="47">
        <v>14158.21</v>
      </c>
      <c r="K55" s="47">
        <v>18245.66</v>
      </c>
      <c r="L55" s="47">
        <v>21051.68</v>
      </c>
      <c r="M55" s="47">
        <v>30343.37</v>
      </c>
      <c r="N55" s="47">
        <v>25569.22</v>
      </c>
      <c r="O55" s="47">
        <v>22030.16</v>
      </c>
      <c r="P55" s="47">
        <v>22312.87</v>
      </c>
      <c r="Q55" s="47">
        <v>14086.82</v>
      </c>
      <c r="R55" s="47">
        <v>36479.160000000003</v>
      </c>
      <c r="S55" s="47">
        <v>38123.879999999997</v>
      </c>
    </row>
    <row r="56" spans="1:19" ht="39.950000000000003" customHeight="1">
      <c r="A56" s="97" t="s">
        <v>145</v>
      </c>
      <c r="B56" s="96" t="s">
        <v>180</v>
      </c>
      <c r="C56" s="47">
        <v>32344.560000000001</v>
      </c>
      <c r="D56" s="47">
        <v>26636.080000000002</v>
      </c>
      <c r="E56" s="47">
        <v>25640.1</v>
      </c>
      <c r="F56" s="47">
        <v>24988.94</v>
      </c>
      <c r="G56" s="47">
        <v>19093.060000000001</v>
      </c>
      <c r="H56" s="47">
        <v>6637.28</v>
      </c>
      <c r="I56" s="47">
        <v>12063.28</v>
      </c>
      <c r="J56" s="47">
        <v>16576.04</v>
      </c>
      <c r="K56" s="47">
        <v>22702.69</v>
      </c>
      <c r="L56" s="47">
        <v>29019.57</v>
      </c>
      <c r="M56" s="47">
        <v>51097.2</v>
      </c>
      <c r="N56" s="47">
        <v>54704.6</v>
      </c>
      <c r="O56" s="47">
        <v>53856.82</v>
      </c>
      <c r="P56" s="47">
        <v>63535.53</v>
      </c>
      <c r="Q56" s="47">
        <v>52065.8</v>
      </c>
      <c r="R56" s="47">
        <v>56517.42</v>
      </c>
      <c r="S56" s="47">
        <v>85403.9</v>
      </c>
    </row>
    <row r="57" spans="1:19" ht="39.950000000000003" customHeight="1">
      <c r="A57" s="97" t="s">
        <v>146</v>
      </c>
      <c r="B57" s="96" t="s">
        <v>181</v>
      </c>
      <c r="C57" s="47">
        <v>32344.560000000001</v>
      </c>
      <c r="D57" s="47">
        <v>26636.080000000002</v>
      </c>
      <c r="E57" s="47">
        <v>25640.1</v>
      </c>
      <c r="F57" s="47">
        <v>24988.94</v>
      </c>
      <c r="G57" s="47">
        <v>19093.060000000001</v>
      </c>
      <c r="H57" s="47">
        <v>6637.28</v>
      </c>
      <c r="I57" s="47">
        <v>12063.28</v>
      </c>
      <c r="J57" s="47">
        <v>16576.04</v>
      </c>
      <c r="K57" s="47">
        <v>22702.69</v>
      </c>
      <c r="L57" s="47">
        <v>29019.57</v>
      </c>
      <c r="M57" s="47">
        <v>51097.2</v>
      </c>
      <c r="N57" s="47">
        <v>54706.6</v>
      </c>
      <c r="O57" s="47">
        <v>53856.82</v>
      </c>
      <c r="P57" s="47">
        <v>63535.53</v>
      </c>
      <c r="Q57" s="47">
        <v>52065.8</v>
      </c>
      <c r="R57" s="47">
        <v>56517.42</v>
      </c>
      <c r="S57" s="47">
        <v>85403.9</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c r="D60" s="47"/>
      <c r="E60" s="47"/>
      <c r="F60" s="47"/>
      <c r="G60" s="47"/>
      <c r="H60" s="47"/>
      <c r="I60" s="47"/>
      <c r="J60" s="47">
        <v>27066.07</v>
      </c>
      <c r="K60" s="47">
        <v>32142.59</v>
      </c>
      <c r="L60" s="47">
        <v>274.56</v>
      </c>
      <c r="M60" s="47">
        <v>7353.78</v>
      </c>
      <c r="N60" s="47">
        <v>1432.21</v>
      </c>
      <c r="O60" s="47">
        <v>9522.7800000000007</v>
      </c>
      <c r="P60" s="47">
        <v>94395.65</v>
      </c>
      <c r="Q60" s="47">
        <v>95837.93</v>
      </c>
      <c r="R60" s="47">
        <v>87891.26</v>
      </c>
      <c r="S60" s="47">
        <v>94667.29</v>
      </c>
    </row>
    <row r="61" spans="1:19" ht="39.950000000000003" customHeight="1">
      <c r="A61" s="100" t="s">
        <v>152</v>
      </c>
      <c r="B61" s="101" t="s">
        <v>185</v>
      </c>
      <c r="C61" s="47"/>
      <c r="D61" s="47"/>
      <c r="E61" s="47"/>
      <c r="F61" s="47"/>
      <c r="G61" s="47"/>
      <c r="H61" s="47"/>
      <c r="I61" s="47"/>
      <c r="J61" s="47">
        <v>27066.07</v>
      </c>
      <c r="K61" s="47">
        <v>32142.59</v>
      </c>
      <c r="L61" s="47">
        <v>274.56</v>
      </c>
      <c r="M61" s="47">
        <v>7353.78</v>
      </c>
      <c r="N61" s="47">
        <v>1432.21</v>
      </c>
      <c r="O61" s="47">
        <v>9522.7800000000007</v>
      </c>
      <c r="P61" s="47">
        <v>94395.65</v>
      </c>
      <c r="Q61" s="47">
        <v>95837.93</v>
      </c>
      <c r="R61" s="47">
        <v>87891.26</v>
      </c>
      <c r="S61" s="47">
        <v>94667.29</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c r="D64" s="47"/>
      <c r="E64" s="47"/>
      <c r="F64" s="47"/>
      <c r="G64" s="47"/>
      <c r="H64" s="47"/>
      <c r="I64" s="47"/>
      <c r="J64" s="47"/>
      <c r="K64" s="47">
        <v>1950.93</v>
      </c>
      <c r="L64" s="47">
        <v>1322.58</v>
      </c>
      <c r="M64" s="47">
        <v>0</v>
      </c>
      <c r="N64" s="47">
        <v>1310.07</v>
      </c>
      <c r="O64" s="47">
        <v>2411.2800000000002</v>
      </c>
      <c r="P64" s="47">
        <v>1134.56</v>
      </c>
      <c r="Q64" s="47">
        <v>1612.66</v>
      </c>
      <c r="R64" s="47">
        <v>2002.59</v>
      </c>
      <c r="S64" s="47">
        <v>677.81</v>
      </c>
    </row>
    <row r="65" spans="1:19" ht="39.950000000000003" customHeight="1">
      <c r="A65" s="102" t="s">
        <v>156</v>
      </c>
      <c r="B65" s="103" t="s">
        <v>184</v>
      </c>
      <c r="C65" s="47"/>
      <c r="D65" s="47"/>
      <c r="E65" s="47"/>
      <c r="F65" s="47"/>
      <c r="G65" s="47"/>
      <c r="H65" s="47"/>
      <c r="I65" s="47"/>
      <c r="J65" s="47"/>
      <c r="K65" s="47">
        <v>1950.93</v>
      </c>
      <c r="L65" s="47">
        <v>1322.58</v>
      </c>
      <c r="M65" s="47">
        <v>0</v>
      </c>
      <c r="N65" s="47">
        <v>1310.07</v>
      </c>
      <c r="O65" s="47">
        <v>2411.2800000000002</v>
      </c>
      <c r="P65" s="47">
        <v>1134.56</v>
      </c>
      <c r="Q65" s="47">
        <v>1612.66</v>
      </c>
      <c r="R65" s="47">
        <v>2002.59</v>
      </c>
      <c r="S65" s="47">
        <v>677.81</v>
      </c>
    </row>
  </sheetData>
  <printOptions gridLines="1"/>
  <pageMargins left="1.1023622047244095" right="0.70866141732283472" top="0.19685039370078741" bottom="0.19685039370078741" header="0" footer="0"/>
  <pageSetup paperSize="8" scale="47" orientation="landscape" r:id="rId1"/>
  <headerFooter>
    <oddFooter>&amp;F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7" zoomScaleNormal="77" workbookViewId="0">
      <pane xSplit="3" ySplit="3" topLeftCell="F1870" activePane="bottomRight" state="frozen"/>
      <selection pane="topRight" activeCell="D1" sqref="D1"/>
      <selection pane="bottomLeft" activeCell="A4" sqref="A4"/>
      <selection pane="bottomRight" activeCell="S1999" sqref="S1999"/>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v>135.69999999999999</v>
      </c>
      <c r="D147" s="34">
        <v>135.69999999999999</v>
      </c>
      <c r="E147" s="34">
        <v>135.69999999999999</v>
      </c>
      <c r="F147" s="34">
        <v>135.69999999999999</v>
      </c>
      <c r="G147" s="34">
        <v>135.69999999999999</v>
      </c>
      <c r="H147" s="34">
        <v>135.69999999999999</v>
      </c>
      <c r="I147" s="34">
        <v>135.69999999999999</v>
      </c>
      <c r="J147" s="34">
        <v>135.69999999999999</v>
      </c>
      <c r="K147" s="34">
        <v>135.69999999999999</v>
      </c>
      <c r="L147" s="34">
        <v>135.69999999999999</v>
      </c>
      <c r="M147" s="34">
        <v>135.69999999999999</v>
      </c>
      <c r="N147" s="34">
        <v>135.69999999999999</v>
      </c>
      <c r="O147" s="34">
        <v>135.69999999999999</v>
      </c>
      <c r="P147" s="34">
        <v>135.69999999999999</v>
      </c>
      <c r="Q147" s="34">
        <v>135.69999999999999</v>
      </c>
      <c r="R147" s="34">
        <v>135.69999999999999</v>
      </c>
      <c r="S147" s="34">
        <v>135.69999999999999</v>
      </c>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135.69999999999999</v>
      </c>
      <c r="D191" s="7">
        <f>SUM(D113:D190)</f>
        <v>135.69999999999999</v>
      </c>
      <c r="E191" s="7">
        <f>SUM(E112:E190)</f>
        <v>135.69999999999999</v>
      </c>
      <c r="F191" s="7">
        <f>SUM(F111:F190)</f>
        <v>135.69999999999999</v>
      </c>
      <c r="G191" s="7">
        <f>SUM(G110:G190)</f>
        <v>135.69999999999999</v>
      </c>
      <c r="H191" s="7">
        <f>SUM(H104:H190)</f>
        <v>135.69999999999999</v>
      </c>
      <c r="I191" s="7">
        <f>SUM(I104:I190)</f>
        <v>135.69999999999999</v>
      </c>
      <c r="J191" s="7">
        <f t="shared" ref="J191:L191" si="1">SUM(J104:J190)</f>
        <v>135.69999999999999</v>
      </c>
      <c r="K191" s="7">
        <f>SUM(K104:K190)</f>
        <v>135.69999999999999</v>
      </c>
      <c r="L191" s="7">
        <f t="shared" si="1"/>
        <v>135.69999999999999</v>
      </c>
      <c r="M191" s="7">
        <f>SUM(M104:M190)</f>
        <v>135.69999999999999</v>
      </c>
      <c r="N191" s="10">
        <f>SUM(N99:N190)</f>
        <v>135.69999999999999</v>
      </c>
      <c r="O191" s="10">
        <f>SUM(O99:O190)</f>
        <v>135.69999999999999</v>
      </c>
      <c r="P191" s="10">
        <f>SUM(P99:P190)</f>
        <v>135.69999999999999</v>
      </c>
      <c r="Q191" s="10">
        <f>SUM(Q99:Q190)</f>
        <v>135.69999999999999</v>
      </c>
      <c r="R191" s="10">
        <f>SUM(R98:R190)</f>
        <v>135.69999999999999</v>
      </c>
      <c r="S191" s="10">
        <f>SUM(S98:S190)</f>
        <v>135.69999999999999</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v>1117.33</v>
      </c>
      <c r="S479" s="34">
        <v>1117.33</v>
      </c>
    </row>
    <row r="480" spans="1:19">
      <c r="B480" s="5">
        <v>2020</v>
      </c>
      <c r="C480" s="33"/>
      <c r="D480" s="33"/>
      <c r="E480" s="33"/>
      <c r="F480" s="33"/>
      <c r="G480" s="33"/>
      <c r="H480" s="33"/>
      <c r="I480" s="33"/>
      <c r="J480" s="33"/>
      <c r="K480" s="33"/>
      <c r="L480" s="33"/>
      <c r="M480" s="33"/>
      <c r="N480" s="33"/>
      <c r="O480" s="33"/>
      <c r="P480" s="33"/>
      <c r="Q480" s="34">
        <v>9075.8700000000008</v>
      </c>
      <c r="R480" s="34">
        <v>9075.8700000000008</v>
      </c>
      <c r="S480" s="34">
        <v>9075.8700000000008</v>
      </c>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v>26100.98</v>
      </c>
      <c r="O483" s="34">
        <v>26100.98</v>
      </c>
      <c r="P483" s="34">
        <v>26100.98</v>
      </c>
      <c r="Q483" s="34">
        <v>26100.98</v>
      </c>
      <c r="R483" s="34">
        <v>26100.98</v>
      </c>
      <c r="S483" s="34">
        <v>26100.98</v>
      </c>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108">
        <v>1992.5</v>
      </c>
      <c r="D500" s="108">
        <v>1992.5</v>
      </c>
      <c r="E500" s="108">
        <v>1992.5</v>
      </c>
      <c r="F500" s="108">
        <v>1992.5</v>
      </c>
      <c r="G500" s="108">
        <v>1992.5</v>
      </c>
      <c r="H500" s="108">
        <v>1992.5</v>
      </c>
      <c r="I500" s="108">
        <v>1992.5</v>
      </c>
      <c r="J500" s="108">
        <v>1992.5</v>
      </c>
      <c r="K500" s="108">
        <v>1992.5</v>
      </c>
      <c r="L500" s="108">
        <v>1992.5</v>
      </c>
      <c r="M500" s="108">
        <v>1992.5</v>
      </c>
      <c r="N500" s="108">
        <v>1992.5</v>
      </c>
      <c r="O500" s="108">
        <v>1992.5</v>
      </c>
      <c r="P500" s="108">
        <v>1992.5</v>
      </c>
      <c r="Q500" s="108">
        <v>1992.5</v>
      </c>
      <c r="R500" s="108">
        <v>1992.5</v>
      </c>
      <c r="S500" s="108">
        <v>1992.5</v>
      </c>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108">
        <v>1728.17</v>
      </c>
      <c r="D504" s="108">
        <v>1728.17</v>
      </c>
      <c r="E504" s="108">
        <v>1728.17</v>
      </c>
      <c r="F504" s="108">
        <v>1728.17</v>
      </c>
      <c r="G504" s="108">
        <v>1728.17</v>
      </c>
      <c r="H504" s="108">
        <v>1728.17</v>
      </c>
      <c r="I504" s="108">
        <v>1728.17</v>
      </c>
      <c r="J504" s="108">
        <v>1728.17</v>
      </c>
      <c r="K504" s="108">
        <v>1728.17</v>
      </c>
      <c r="L504" s="108">
        <v>1728.17</v>
      </c>
      <c r="M504" s="108">
        <v>1728.17</v>
      </c>
      <c r="N504" s="108">
        <v>1728.17</v>
      </c>
      <c r="O504" s="108">
        <v>1728.17</v>
      </c>
      <c r="P504" s="108">
        <v>1728.17</v>
      </c>
      <c r="Q504" s="108">
        <v>1728.17</v>
      </c>
      <c r="R504" s="108">
        <v>1728.17</v>
      </c>
      <c r="S504" s="108">
        <v>1728.17</v>
      </c>
    </row>
    <row r="505" spans="2:19">
      <c r="B505" s="5">
        <v>1995</v>
      </c>
      <c r="C505" s="108">
        <v>2555.77</v>
      </c>
      <c r="D505" s="108">
        <v>2555.77</v>
      </c>
      <c r="E505" s="108">
        <v>2555.77</v>
      </c>
      <c r="F505" s="108">
        <v>2555.77</v>
      </c>
      <c r="G505" s="108">
        <v>2555.77</v>
      </c>
      <c r="H505" s="108">
        <v>2555.77</v>
      </c>
      <c r="I505" s="108">
        <v>2555.77</v>
      </c>
      <c r="J505" s="108">
        <v>2555.77</v>
      </c>
      <c r="K505" s="108">
        <v>2555.77</v>
      </c>
      <c r="L505" s="108">
        <v>2555.77</v>
      </c>
      <c r="M505" s="108">
        <v>2555.77</v>
      </c>
      <c r="N505" s="108">
        <v>2555.77</v>
      </c>
      <c r="O505" s="108">
        <v>2555.77</v>
      </c>
      <c r="P505" s="108">
        <v>2555.77</v>
      </c>
      <c r="Q505" s="108">
        <v>2555.77</v>
      </c>
      <c r="R505" s="108">
        <v>2555.77</v>
      </c>
      <c r="S505" s="108">
        <v>2555.77</v>
      </c>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108">
        <v>720.53</v>
      </c>
      <c r="D514" s="108">
        <v>720.53</v>
      </c>
      <c r="E514" s="108">
        <v>720.53</v>
      </c>
      <c r="F514" s="108">
        <v>720.53</v>
      </c>
      <c r="G514" s="108">
        <v>720.53</v>
      </c>
      <c r="H514" s="108">
        <v>720.53</v>
      </c>
      <c r="I514" s="108">
        <v>720.53</v>
      </c>
      <c r="J514" s="108">
        <v>720.53</v>
      </c>
      <c r="K514" s="108">
        <v>720.53</v>
      </c>
      <c r="L514" s="108">
        <v>720.53</v>
      </c>
      <c r="M514" s="108">
        <v>720.53</v>
      </c>
      <c r="N514" s="108">
        <v>720.53</v>
      </c>
      <c r="O514" s="108">
        <v>720.53</v>
      </c>
      <c r="P514" s="108">
        <v>720.53</v>
      </c>
      <c r="Q514" s="108">
        <v>720.53</v>
      </c>
      <c r="R514" s="108">
        <v>720.53</v>
      </c>
      <c r="S514" s="108">
        <v>720.53</v>
      </c>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108">
        <v>387.46</v>
      </c>
      <c r="D516" s="108">
        <v>387.46</v>
      </c>
      <c r="E516" s="108">
        <v>387.46</v>
      </c>
      <c r="F516" s="108">
        <v>387.46</v>
      </c>
      <c r="G516" s="108">
        <v>387.46</v>
      </c>
      <c r="H516" s="108">
        <v>387.46</v>
      </c>
      <c r="I516" s="108">
        <v>387.46</v>
      </c>
      <c r="J516" s="108">
        <v>387.46</v>
      </c>
      <c r="K516" s="108">
        <v>387.46</v>
      </c>
      <c r="L516" s="108">
        <v>387.46</v>
      </c>
      <c r="M516" s="108">
        <v>387.46</v>
      </c>
      <c r="N516" s="108">
        <v>387.46</v>
      </c>
      <c r="O516" s="108">
        <v>387.46</v>
      </c>
      <c r="P516" s="108">
        <v>387.46</v>
      </c>
      <c r="Q516" s="108">
        <v>387.46</v>
      </c>
      <c r="R516" s="108">
        <v>387.46</v>
      </c>
      <c r="S516" s="108">
        <v>387.46</v>
      </c>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108">
        <v>1353.39</v>
      </c>
      <c r="D524" s="108">
        <v>1353.39</v>
      </c>
      <c r="E524" s="108">
        <v>1353.39</v>
      </c>
      <c r="F524" s="108">
        <v>1353.39</v>
      </c>
      <c r="G524" s="108">
        <v>1353.39</v>
      </c>
      <c r="H524" s="108">
        <v>1353.39</v>
      </c>
      <c r="I524" s="108">
        <v>1353.39</v>
      </c>
      <c r="J524" s="108">
        <v>1353.39</v>
      </c>
      <c r="K524" s="108">
        <v>1353.39</v>
      </c>
      <c r="L524" s="108">
        <v>1353.39</v>
      </c>
      <c r="M524" s="108">
        <v>1353.39</v>
      </c>
      <c r="N524" s="108">
        <v>1353.39</v>
      </c>
      <c r="O524" s="108">
        <v>1353.39</v>
      </c>
      <c r="P524" s="108">
        <v>1353.39</v>
      </c>
      <c r="Q524" s="108">
        <v>1353.39</v>
      </c>
      <c r="R524" s="108">
        <v>1353.39</v>
      </c>
      <c r="S524" s="108">
        <v>1353.39</v>
      </c>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8737.82</v>
      </c>
      <c r="D571" s="7">
        <f>SUM(D493:D570)</f>
        <v>8737.82</v>
      </c>
      <c r="E571" s="7">
        <f>SUM(E492:E570)</f>
        <v>8737.82</v>
      </c>
      <c r="F571" s="7">
        <f>SUM(F491:F570)</f>
        <v>8737.82</v>
      </c>
      <c r="G571" s="7">
        <f>SUM(G490:G570)</f>
        <v>8737.82</v>
      </c>
      <c r="H571" s="7">
        <f>SUM(H484:H570)</f>
        <v>8737.82</v>
      </c>
      <c r="I571" s="7">
        <f>SUM(I484:I570)</f>
        <v>8737.82</v>
      </c>
      <c r="J571" s="7">
        <f t="shared" ref="J571" si="7">SUM(J484:J570)</f>
        <v>8737.82</v>
      </c>
      <c r="K571" s="7">
        <f>SUM(K484:K570)</f>
        <v>8737.82</v>
      </c>
      <c r="L571" s="7">
        <f t="shared" ref="L571" si="8">SUM(L484:L570)</f>
        <v>8737.82</v>
      </c>
      <c r="M571" s="7">
        <f>SUM(M484:M570)</f>
        <v>8737.82</v>
      </c>
      <c r="N571" s="10">
        <f>SUM(N479:N570)</f>
        <v>34838.800000000003</v>
      </c>
      <c r="O571" s="10">
        <f>SUM(O479:O570)</f>
        <v>34838.800000000003</v>
      </c>
      <c r="P571" s="10">
        <f>SUM(P479:P570)</f>
        <v>34838.800000000003</v>
      </c>
      <c r="Q571" s="10">
        <f>SUM(Q479:Q570)</f>
        <v>43914.669999999991</v>
      </c>
      <c r="R571" s="10">
        <f>SUM(R478:R570)</f>
        <v>45031.999999999993</v>
      </c>
      <c r="S571" s="10">
        <f>SUM(S478:S570)</f>
        <v>45031.999999999993</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20.49</v>
      </c>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v>3173.54</v>
      </c>
      <c r="R575" s="34">
        <v>3173.54</v>
      </c>
      <c r="S575" s="34">
        <v>3173.54</v>
      </c>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v>8242.65</v>
      </c>
      <c r="O578" s="34">
        <v>8242.65</v>
      </c>
      <c r="P578" s="34">
        <v>8242.65</v>
      </c>
      <c r="Q578" s="34">
        <v>8242.65</v>
      </c>
      <c r="R578" s="34">
        <v>8242.65</v>
      </c>
      <c r="S578" s="34">
        <v>8242.65</v>
      </c>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8242.65</v>
      </c>
      <c r="O666" s="10">
        <f>SUM(O574:O665)</f>
        <v>8242.65</v>
      </c>
      <c r="P666" s="10">
        <f>SUM(P574:P665)</f>
        <v>8242.65</v>
      </c>
      <c r="Q666" s="10">
        <f>SUM(Q574:Q665)</f>
        <v>11416.189999999999</v>
      </c>
      <c r="R666" s="10">
        <f>SUM(R573:R665)</f>
        <v>11416.189999999999</v>
      </c>
      <c r="S666" s="10">
        <f>SUM(S573:S665)</f>
        <v>11436.68</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723.13</v>
      </c>
    </row>
    <row r="764" spans="1:19">
      <c r="A764" s="35"/>
      <c r="B764" s="5">
        <v>2021</v>
      </c>
      <c r="C764" s="33"/>
      <c r="D764" s="33"/>
      <c r="E764" s="33"/>
      <c r="F764" s="33"/>
      <c r="G764" s="33"/>
      <c r="H764" s="33"/>
      <c r="I764" s="33"/>
      <c r="J764" s="33"/>
      <c r="K764" s="33"/>
      <c r="L764" s="33"/>
      <c r="M764" s="33"/>
      <c r="N764" s="33"/>
      <c r="O764" s="33"/>
      <c r="P764" s="33"/>
      <c r="Q764" s="33"/>
      <c r="R764" s="34">
        <v>1473.71</v>
      </c>
      <c r="S764" s="34">
        <v>1473.71</v>
      </c>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v>1557.11</v>
      </c>
      <c r="P767" s="34">
        <v>1557.11</v>
      </c>
      <c r="Q767" s="34">
        <v>1557.11</v>
      </c>
      <c r="R767" s="34">
        <v>1557.11</v>
      </c>
      <c r="S767" s="34">
        <v>1557.11</v>
      </c>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1557.11</v>
      </c>
      <c r="P856" s="10">
        <f>SUM(P764:P855)</f>
        <v>1557.11</v>
      </c>
      <c r="Q856" s="10">
        <f>SUM(Q764:Q855)</f>
        <v>1557.11</v>
      </c>
      <c r="R856" s="10">
        <f>SUM(R763:R855)</f>
        <v>3030.8199999999997</v>
      </c>
      <c r="S856" s="10">
        <f>SUM(S763:S855)</f>
        <v>3753.95</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18383.43</v>
      </c>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v>358.02</v>
      </c>
      <c r="R860" s="34">
        <v>358.02</v>
      </c>
      <c r="S860" s="34">
        <v>358.02</v>
      </c>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v>3798.05</v>
      </c>
      <c r="P862" s="34">
        <v>3798.05</v>
      </c>
      <c r="Q862" s="34">
        <v>3798.05</v>
      </c>
      <c r="R862" s="34">
        <v>3798.05</v>
      </c>
      <c r="S862" s="34">
        <v>3798.05</v>
      </c>
    </row>
    <row r="863" spans="1:19">
      <c r="A863" s="37"/>
      <c r="B863" s="5">
        <v>2017</v>
      </c>
      <c r="C863" s="33"/>
      <c r="D863" s="33"/>
      <c r="E863" s="33"/>
      <c r="F863" s="33"/>
      <c r="G863" s="33"/>
      <c r="H863" s="33"/>
      <c r="I863" s="33"/>
      <c r="J863" s="33"/>
      <c r="K863" s="33"/>
      <c r="L863" s="33"/>
      <c r="M863" s="33"/>
      <c r="N863" s="34">
        <v>2110</v>
      </c>
      <c r="O863" s="34">
        <v>2110</v>
      </c>
      <c r="P863" s="34">
        <v>2110</v>
      </c>
      <c r="Q863" s="34">
        <v>2110</v>
      </c>
      <c r="R863" s="34">
        <v>2110</v>
      </c>
      <c r="S863" s="34">
        <v>2110</v>
      </c>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108">
        <v>7403.38</v>
      </c>
      <c r="M865" s="108">
        <v>7403.38</v>
      </c>
      <c r="N865" s="108">
        <v>7403.38</v>
      </c>
      <c r="O865" s="108">
        <v>7403.38</v>
      </c>
      <c r="P865" s="108">
        <v>7403.38</v>
      </c>
      <c r="Q865" s="108">
        <v>7403.38</v>
      </c>
      <c r="R865" s="108">
        <v>7403.38</v>
      </c>
      <c r="S865" s="108">
        <v>7403.38</v>
      </c>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108">
        <v>10212.16</v>
      </c>
      <c r="D878" s="108">
        <v>10212.16</v>
      </c>
      <c r="E878" s="108">
        <v>10212.16</v>
      </c>
      <c r="F878" s="108">
        <v>10212.16</v>
      </c>
      <c r="G878" s="108">
        <v>10212.16</v>
      </c>
      <c r="H878" s="108">
        <v>10212.16</v>
      </c>
      <c r="I878" s="108">
        <v>10212.16</v>
      </c>
      <c r="J878" s="108">
        <v>10212.16</v>
      </c>
      <c r="K878" s="108">
        <v>10212.16</v>
      </c>
      <c r="L878" s="108">
        <v>10212.16</v>
      </c>
      <c r="M878" s="108">
        <v>10212.16</v>
      </c>
      <c r="N878" s="108">
        <v>10212.16</v>
      </c>
      <c r="O878" s="108">
        <v>10212.16</v>
      </c>
      <c r="P878" s="108">
        <v>10212.16</v>
      </c>
      <c r="Q878" s="108">
        <v>10212.16</v>
      </c>
      <c r="R878" s="108">
        <v>10212.16</v>
      </c>
      <c r="S878" s="108">
        <v>10212.16</v>
      </c>
    </row>
    <row r="879" spans="2:19">
      <c r="B879" s="5">
        <v>2001</v>
      </c>
      <c r="C879" s="108">
        <v>3660.92</v>
      </c>
      <c r="D879" s="108">
        <v>3660.92</v>
      </c>
      <c r="E879" s="108">
        <v>3660.92</v>
      </c>
      <c r="F879" s="108">
        <v>3660.92</v>
      </c>
      <c r="G879" s="108">
        <v>3660.92</v>
      </c>
      <c r="H879" s="108">
        <v>3660.92</v>
      </c>
      <c r="I879" s="108">
        <v>3660.92</v>
      </c>
      <c r="J879" s="108">
        <v>3660.92</v>
      </c>
      <c r="K879" s="108">
        <v>3660.92</v>
      </c>
      <c r="L879" s="108">
        <v>3660.92</v>
      </c>
      <c r="M879" s="108">
        <v>3660.92</v>
      </c>
      <c r="N879" s="108">
        <v>3660.92</v>
      </c>
      <c r="O879" s="108">
        <v>3660.92</v>
      </c>
      <c r="P879" s="108">
        <v>3660.92</v>
      </c>
      <c r="Q879" s="108">
        <v>3660.92</v>
      </c>
      <c r="R879" s="108">
        <v>3660.92</v>
      </c>
      <c r="S879" s="108">
        <v>3660.92</v>
      </c>
    </row>
    <row r="880" spans="2:19">
      <c r="B880" s="5">
        <v>2000</v>
      </c>
      <c r="C880" s="108">
        <v>6585.87</v>
      </c>
      <c r="D880" s="108">
        <v>6585.87</v>
      </c>
      <c r="E880" s="108">
        <v>6585.87</v>
      </c>
      <c r="F880" s="108">
        <v>6585.87</v>
      </c>
      <c r="G880" s="108">
        <v>6585.87</v>
      </c>
      <c r="H880" s="108">
        <v>6585.87</v>
      </c>
      <c r="I880" s="108">
        <v>6585.87</v>
      </c>
      <c r="J880" s="108">
        <v>6585.87</v>
      </c>
      <c r="K880" s="108">
        <v>6585.87</v>
      </c>
      <c r="L880" s="108">
        <v>6585.87</v>
      </c>
      <c r="M880" s="108">
        <v>6585.87</v>
      </c>
      <c r="N880" s="108">
        <v>6585.87</v>
      </c>
      <c r="O880" s="108">
        <v>6585.87</v>
      </c>
      <c r="P880" s="108">
        <v>6585.87</v>
      </c>
      <c r="Q880" s="108">
        <v>6585.87</v>
      </c>
      <c r="R880" s="108">
        <v>6585.87</v>
      </c>
      <c r="S880" s="108">
        <v>6585.87</v>
      </c>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20458.95</v>
      </c>
      <c r="D951" s="7">
        <f>SUM(D873:D950)</f>
        <v>20458.95</v>
      </c>
      <c r="E951" s="7">
        <f>SUM(E872:E950)</f>
        <v>20458.95</v>
      </c>
      <c r="F951" s="7">
        <f>SUM(F871:F950)</f>
        <v>20458.95</v>
      </c>
      <c r="G951" s="7">
        <f>SUM(G870:G950)</f>
        <v>20458.95</v>
      </c>
      <c r="H951" s="7">
        <f>SUM(H864:H950)</f>
        <v>20458.95</v>
      </c>
      <c r="I951" s="7">
        <f>SUM(I864:I950)</f>
        <v>20458.95</v>
      </c>
      <c r="J951" s="7">
        <f t="shared" ref="J951" si="15">SUM(J864:J950)</f>
        <v>20458.95</v>
      </c>
      <c r="K951" s="7">
        <f>SUM(K864:K950)</f>
        <v>20458.95</v>
      </c>
      <c r="L951" s="7">
        <f t="shared" ref="L951" si="16">SUM(L864:L950)</f>
        <v>27862.329999999998</v>
      </c>
      <c r="M951" s="7">
        <f>SUM(M864:M950)</f>
        <v>27862.329999999998</v>
      </c>
      <c r="N951" s="10">
        <f>SUM(N859:N950)</f>
        <v>29972.329999999998</v>
      </c>
      <c r="O951" s="10">
        <f>SUM(O859:O950)</f>
        <v>33770.380000000005</v>
      </c>
      <c r="P951" s="10">
        <f>SUM(P859:P950)</f>
        <v>33770.380000000005</v>
      </c>
      <c r="Q951" s="10">
        <f>SUM(Q859:Q950)</f>
        <v>34128.400000000001</v>
      </c>
      <c r="R951" s="10">
        <f>SUM(R858:R950)</f>
        <v>34128.400000000001</v>
      </c>
      <c r="S951" s="10">
        <f>SUM(S858:S950)</f>
        <v>52511.83</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70226.92</v>
      </c>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70226.92</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v>3276.87</v>
      </c>
      <c r="R1620" s="34">
        <v>3276.87</v>
      </c>
      <c r="S1620" s="34">
        <v>3276.87</v>
      </c>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3276.87</v>
      </c>
      <c r="R1711" s="10">
        <f>SUM(R1618:R1710)</f>
        <v>3276.87</v>
      </c>
      <c r="S1711" s="10">
        <f>SUM(S1618:S1710)</f>
        <v>3276.87</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v>65481</v>
      </c>
      <c r="P1907" s="34">
        <v>65481</v>
      </c>
      <c r="Q1907" s="34">
        <v>65481</v>
      </c>
      <c r="R1907" s="34">
        <v>65481</v>
      </c>
      <c r="S1907" s="34">
        <v>65481</v>
      </c>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108">
        <v>11257.89</v>
      </c>
      <c r="D1949" s="108">
        <v>11257.89</v>
      </c>
      <c r="E1949" s="108">
        <v>11257.89</v>
      </c>
      <c r="F1949" s="108">
        <v>11257.89</v>
      </c>
      <c r="G1949" s="108">
        <v>11257.89</v>
      </c>
      <c r="H1949" s="108">
        <v>11257.89</v>
      </c>
      <c r="I1949" s="108">
        <v>11257.89</v>
      </c>
      <c r="J1949" s="108">
        <v>11257.89</v>
      </c>
      <c r="K1949" s="108">
        <v>11257.89</v>
      </c>
      <c r="L1949" s="108">
        <v>11257.89</v>
      </c>
      <c r="M1949" s="108">
        <v>11257.89</v>
      </c>
      <c r="N1949" s="108">
        <v>11257.89</v>
      </c>
      <c r="O1949" s="108">
        <v>11257.89</v>
      </c>
      <c r="P1949" s="108">
        <v>11257.89</v>
      </c>
      <c r="Q1949" s="108">
        <v>11257.89</v>
      </c>
      <c r="R1949" s="108">
        <v>11257.89</v>
      </c>
      <c r="S1949" s="108">
        <v>11257.89</v>
      </c>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108">
        <v>38041.5</v>
      </c>
      <c r="D1951" s="108">
        <v>38041.5</v>
      </c>
      <c r="E1951" s="108">
        <v>38041.5</v>
      </c>
      <c r="F1951" s="108">
        <v>38041.5</v>
      </c>
      <c r="G1951" s="108">
        <v>38041.5</v>
      </c>
      <c r="H1951" s="108">
        <v>38041.5</v>
      </c>
      <c r="I1951" s="108">
        <v>38041.5</v>
      </c>
      <c r="J1951" s="108">
        <v>38041.5</v>
      </c>
      <c r="K1951" s="108">
        <v>38041.5</v>
      </c>
      <c r="L1951" s="108">
        <v>38041.5</v>
      </c>
      <c r="M1951" s="108">
        <v>38041.5</v>
      </c>
      <c r="N1951" s="108">
        <v>38041.5</v>
      </c>
      <c r="O1951" s="108">
        <v>38041.5</v>
      </c>
      <c r="P1951" s="108">
        <v>38041.5</v>
      </c>
      <c r="Q1951" s="108">
        <v>38041.5</v>
      </c>
      <c r="R1951" s="108">
        <v>38041.5</v>
      </c>
      <c r="S1951" s="108">
        <v>38041.5</v>
      </c>
    </row>
    <row r="1952" spans="2:19">
      <c r="B1952" s="5">
        <v>1973</v>
      </c>
      <c r="C1952" s="108">
        <v>45026.46</v>
      </c>
      <c r="D1952" s="108">
        <v>45026.46</v>
      </c>
      <c r="E1952" s="108">
        <v>45026.46</v>
      </c>
      <c r="F1952" s="108">
        <v>45026.46</v>
      </c>
      <c r="G1952" s="108">
        <v>45026.46</v>
      </c>
      <c r="H1952" s="108">
        <v>45026.46</v>
      </c>
      <c r="I1952" s="108">
        <v>45026.46</v>
      </c>
      <c r="J1952" s="108">
        <v>45026.46</v>
      </c>
      <c r="K1952" s="108">
        <v>45026.46</v>
      </c>
      <c r="L1952" s="108">
        <v>45026.46</v>
      </c>
      <c r="M1952" s="108">
        <v>45026.46</v>
      </c>
      <c r="N1952" s="108">
        <v>45026.46</v>
      </c>
      <c r="O1952" s="108">
        <v>45026.46</v>
      </c>
      <c r="P1952" s="108">
        <v>45026.46</v>
      </c>
      <c r="Q1952" s="108">
        <v>45026.46</v>
      </c>
      <c r="R1952" s="108">
        <v>45026.46</v>
      </c>
      <c r="S1952" s="108">
        <v>45026.46</v>
      </c>
    </row>
    <row r="1953" spans="2:19">
      <c r="B1953" s="5">
        <v>1972</v>
      </c>
      <c r="C1953" s="108">
        <v>7774.04</v>
      </c>
      <c r="D1953" s="108">
        <v>7774.04</v>
      </c>
      <c r="E1953" s="108">
        <v>7774.04</v>
      </c>
      <c r="F1953" s="108">
        <v>7774.04</v>
      </c>
      <c r="G1953" s="108">
        <v>7774.04</v>
      </c>
      <c r="H1953" s="108">
        <v>7774.04</v>
      </c>
      <c r="I1953" s="108">
        <v>7774.04</v>
      </c>
      <c r="J1953" s="108">
        <v>7774.04</v>
      </c>
      <c r="K1953" s="108">
        <v>7774.04</v>
      </c>
      <c r="L1953" s="108">
        <v>7774.04</v>
      </c>
      <c r="M1953" s="108">
        <v>7774.04</v>
      </c>
      <c r="N1953" s="108">
        <v>7774.04</v>
      </c>
      <c r="O1953" s="108">
        <v>7774.04</v>
      </c>
      <c r="P1953" s="108">
        <v>7774.04</v>
      </c>
      <c r="Q1953" s="108">
        <v>7774.04</v>
      </c>
      <c r="R1953" s="108">
        <v>7774.04</v>
      </c>
      <c r="S1953" s="108">
        <v>7774.04</v>
      </c>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108">
        <v>13944.47</v>
      </c>
      <c r="D1957" s="108">
        <v>13944.47</v>
      </c>
      <c r="E1957" s="108">
        <v>13944.47</v>
      </c>
      <c r="F1957" s="108">
        <v>13944.47</v>
      </c>
      <c r="G1957" s="108">
        <v>13944.47</v>
      </c>
      <c r="H1957" s="108">
        <v>13944.47</v>
      </c>
      <c r="I1957" s="108">
        <v>13944.47</v>
      </c>
      <c r="J1957" s="108">
        <v>13944.47</v>
      </c>
      <c r="K1957" s="108">
        <v>13944.47</v>
      </c>
      <c r="L1957" s="108">
        <v>13944.47</v>
      </c>
      <c r="M1957" s="108">
        <v>13944.47</v>
      </c>
      <c r="N1957" s="108">
        <v>13944.47</v>
      </c>
      <c r="O1957" s="108">
        <v>13944.47</v>
      </c>
      <c r="P1957" s="108">
        <v>13944.47</v>
      </c>
      <c r="Q1957" s="108">
        <v>13944.47</v>
      </c>
      <c r="R1957" s="108">
        <v>13944.47</v>
      </c>
      <c r="S1957" s="108">
        <v>13944.47</v>
      </c>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116044.36</v>
      </c>
      <c r="D1996" s="7">
        <f>SUM(D1918:D1995)</f>
        <v>116044.36</v>
      </c>
      <c r="E1996" s="7">
        <f>SUM(E1917:E1995)</f>
        <v>116044.36</v>
      </c>
      <c r="F1996" s="7">
        <f>SUM(F1916:F1995)</f>
        <v>116044.36</v>
      </c>
      <c r="G1996" s="7">
        <f>SUM(G1915:G1995)</f>
        <v>116044.36</v>
      </c>
      <c r="H1996" s="7">
        <f>SUM(H1909:H1995)</f>
        <v>116044.36</v>
      </c>
      <c r="I1996" s="7">
        <f>SUM(I1909:I1995)</f>
        <v>116044.36</v>
      </c>
      <c r="J1996" s="7">
        <f t="shared" ref="J1996" si="37">SUM(J1909:J1995)</f>
        <v>116044.36</v>
      </c>
      <c r="K1996" s="7">
        <f>SUM(K1909:K1995)</f>
        <v>116044.36</v>
      </c>
      <c r="L1996" s="7">
        <f t="shared" ref="L1996" si="38">SUM(L1909:L1995)</f>
        <v>116044.36</v>
      </c>
      <c r="M1996" s="7">
        <f>SUM(M1909:M1995)</f>
        <v>116044.36</v>
      </c>
      <c r="N1996" s="10">
        <f>SUM(N1904:N1995)</f>
        <v>116044.36</v>
      </c>
      <c r="O1996" s="10">
        <f>SUM(O1904:O1995)</f>
        <v>181525.36000000002</v>
      </c>
      <c r="P1996" s="10">
        <f>SUM(P1904:P1995)</f>
        <v>181525.36000000002</v>
      </c>
      <c r="Q1996" s="10">
        <f>SUM(Q1904:Q1995)</f>
        <v>181525.36000000002</v>
      </c>
      <c r="R1996" s="10">
        <f>SUM(R1903:R1995)</f>
        <v>181525.36000000002</v>
      </c>
      <c r="S1996" s="10">
        <f>SUM(S1903:S1995)</f>
        <v>181525.36000000002</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1993.5</v>
      </c>
    </row>
    <row r="1999" spans="1:19">
      <c r="A1999" s="35"/>
      <c r="B1999" s="5">
        <v>2021</v>
      </c>
      <c r="C1999" s="33"/>
      <c r="D1999" s="33"/>
      <c r="E1999" s="33"/>
      <c r="F1999" s="33"/>
      <c r="G1999" s="33"/>
      <c r="H1999" s="33"/>
      <c r="I1999" s="33"/>
      <c r="J1999" s="33"/>
      <c r="K1999" s="33"/>
      <c r="L1999" s="33"/>
      <c r="M1999" s="33"/>
      <c r="N1999" s="33"/>
      <c r="O1999" s="33"/>
      <c r="P1999" s="33"/>
      <c r="Q1999" s="33"/>
      <c r="R1999" s="34">
        <v>18237.7</v>
      </c>
      <c r="S1999" s="34">
        <v>18237.7</v>
      </c>
    </row>
    <row r="2000" spans="1:19">
      <c r="B2000" s="5">
        <v>2020</v>
      </c>
      <c r="C2000" s="33"/>
      <c r="D2000" s="33"/>
      <c r="E2000" s="33"/>
      <c r="F2000" s="33"/>
      <c r="G2000" s="33"/>
      <c r="H2000" s="33"/>
      <c r="I2000" s="33"/>
      <c r="J2000" s="33"/>
      <c r="K2000" s="33"/>
      <c r="L2000" s="33"/>
      <c r="M2000" s="33"/>
      <c r="N2000" s="33"/>
      <c r="O2000" s="33"/>
      <c r="P2000" s="33"/>
      <c r="Q2000" s="34">
        <v>84024</v>
      </c>
      <c r="R2000" s="34">
        <v>84024</v>
      </c>
      <c r="S2000" s="34">
        <v>84024</v>
      </c>
    </row>
    <row r="2001" spans="1:19">
      <c r="A2001" s="37"/>
      <c r="B2001" s="5">
        <v>2019</v>
      </c>
      <c r="C2001" s="33"/>
      <c r="D2001" s="33"/>
      <c r="E2001" s="33"/>
      <c r="F2001" s="33"/>
      <c r="G2001" s="33"/>
      <c r="H2001" s="33"/>
      <c r="I2001" s="33"/>
      <c r="J2001" s="33"/>
      <c r="K2001" s="33"/>
      <c r="L2001" s="33"/>
      <c r="M2001" s="33"/>
      <c r="N2001" s="33"/>
      <c r="O2001" s="33"/>
      <c r="P2001" s="34">
        <v>26558</v>
      </c>
      <c r="Q2001" s="34">
        <v>26558</v>
      </c>
      <c r="R2001" s="34">
        <v>26558</v>
      </c>
      <c r="S2001" s="34">
        <v>26558</v>
      </c>
    </row>
    <row r="2002" spans="1:19">
      <c r="A2002" s="37"/>
      <c r="B2002" s="5">
        <v>2018</v>
      </c>
      <c r="C2002" s="33"/>
      <c r="D2002" s="33"/>
      <c r="E2002" s="33"/>
      <c r="F2002" s="33"/>
      <c r="G2002" s="33"/>
      <c r="H2002" s="33"/>
      <c r="I2002" s="33"/>
      <c r="J2002" s="33"/>
      <c r="K2002" s="33"/>
      <c r="L2002" s="33"/>
      <c r="M2002" s="33"/>
      <c r="N2002" s="33"/>
      <c r="O2002" s="34">
        <v>19258</v>
      </c>
      <c r="P2002" s="34">
        <v>19258</v>
      </c>
      <c r="Q2002" s="34">
        <v>19258</v>
      </c>
      <c r="R2002" s="34">
        <v>19258</v>
      </c>
      <c r="S2002" s="34">
        <v>19258</v>
      </c>
    </row>
    <row r="2003" spans="1:19">
      <c r="A2003" s="37"/>
      <c r="B2003" s="5">
        <v>2017</v>
      </c>
      <c r="C2003" s="33"/>
      <c r="D2003" s="33"/>
      <c r="E2003" s="33"/>
      <c r="F2003" s="33"/>
      <c r="G2003" s="33"/>
      <c r="H2003" s="33"/>
      <c r="I2003" s="33"/>
      <c r="J2003" s="33"/>
      <c r="K2003" s="33"/>
      <c r="L2003" s="33"/>
      <c r="M2003" s="33"/>
      <c r="N2003" s="34">
        <v>5125.6000000000004</v>
      </c>
      <c r="O2003" s="34">
        <v>5125.6000000000004</v>
      </c>
      <c r="P2003" s="34">
        <v>5125.6000000000004</v>
      </c>
      <c r="Q2003" s="34">
        <v>5125.6000000000004</v>
      </c>
      <c r="R2003" s="34">
        <v>5125.6000000000004</v>
      </c>
      <c r="S2003" s="34">
        <v>5125.6000000000004</v>
      </c>
    </row>
    <row r="2004" spans="1:19">
      <c r="B2004" s="5">
        <v>2016</v>
      </c>
      <c r="C2004" s="33"/>
      <c r="D2004" s="33"/>
      <c r="E2004" s="33"/>
      <c r="F2004" s="33"/>
      <c r="G2004" s="33"/>
      <c r="H2004" s="33"/>
      <c r="I2004" s="33"/>
      <c r="J2004" s="33"/>
      <c r="K2004" s="33"/>
      <c r="L2004" s="33"/>
      <c r="M2004" s="108">
        <v>92772.28</v>
      </c>
      <c r="N2004" s="108">
        <v>92772.28</v>
      </c>
      <c r="O2004" s="108">
        <v>92772.28</v>
      </c>
      <c r="P2004" s="108">
        <v>92772.28</v>
      </c>
      <c r="Q2004" s="108">
        <v>92772.28</v>
      </c>
      <c r="R2004" s="108">
        <v>92772.28</v>
      </c>
      <c r="S2004" s="108">
        <v>92772.28</v>
      </c>
    </row>
    <row r="2005" spans="1:19">
      <c r="B2005" s="5">
        <v>2015</v>
      </c>
      <c r="C2005" s="33"/>
      <c r="D2005" s="33"/>
      <c r="E2005" s="33"/>
      <c r="F2005" s="33"/>
      <c r="G2005" s="33"/>
      <c r="H2005" s="33"/>
      <c r="I2005" s="33"/>
      <c r="J2005" s="33"/>
      <c r="K2005" s="33"/>
      <c r="L2005" s="108">
        <v>85369.08</v>
      </c>
      <c r="M2005" s="108">
        <v>85369.08</v>
      </c>
      <c r="N2005" s="108">
        <v>85369.08</v>
      </c>
      <c r="O2005" s="108">
        <v>85369.08</v>
      </c>
      <c r="P2005" s="108">
        <v>85369.08</v>
      </c>
      <c r="Q2005" s="108">
        <v>85369.08</v>
      </c>
      <c r="R2005" s="108">
        <v>85369.08</v>
      </c>
      <c r="S2005" s="108">
        <v>85369.08</v>
      </c>
    </row>
    <row r="2006" spans="1:19">
      <c r="B2006" s="5">
        <v>2014</v>
      </c>
      <c r="C2006" s="33"/>
      <c r="D2006" s="33"/>
      <c r="E2006" s="33"/>
      <c r="F2006" s="33"/>
      <c r="G2006" s="33"/>
      <c r="H2006" s="33"/>
      <c r="I2006" s="33"/>
      <c r="J2006" s="33"/>
      <c r="K2006" s="108">
        <v>29850.68</v>
      </c>
      <c r="L2006" s="108">
        <v>29850.68</v>
      </c>
      <c r="M2006" s="108">
        <v>29850.68</v>
      </c>
      <c r="N2006" s="108">
        <v>29850.68</v>
      </c>
      <c r="O2006" s="108">
        <v>29850.68</v>
      </c>
      <c r="P2006" s="108">
        <v>29850.68</v>
      </c>
      <c r="Q2006" s="108">
        <v>29850.68</v>
      </c>
      <c r="R2006" s="108">
        <v>29850.68</v>
      </c>
      <c r="S2006" s="108">
        <v>29850.68</v>
      </c>
    </row>
    <row r="2007" spans="1:19">
      <c r="B2007" s="5">
        <v>2013</v>
      </c>
      <c r="C2007" s="33"/>
      <c r="D2007" s="33"/>
      <c r="E2007" s="33"/>
      <c r="F2007" s="33"/>
      <c r="G2007" s="33"/>
      <c r="H2007" s="33"/>
      <c r="I2007" s="33"/>
      <c r="J2007" s="108">
        <v>26980.37</v>
      </c>
      <c r="K2007" s="108">
        <v>26980.37</v>
      </c>
      <c r="L2007" s="108">
        <v>26980.37</v>
      </c>
      <c r="M2007" s="108">
        <v>26980.37</v>
      </c>
      <c r="N2007" s="108">
        <v>26980.37</v>
      </c>
      <c r="O2007" s="108">
        <v>26980.37</v>
      </c>
      <c r="P2007" s="108">
        <v>26980.37</v>
      </c>
      <c r="Q2007" s="108">
        <v>26980.37</v>
      </c>
      <c r="R2007" s="108">
        <v>26980.37</v>
      </c>
      <c r="S2007" s="108">
        <v>26980.37</v>
      </c>
    </row>
    <row r="2008" spans="1:19">
      <c r="B2008" s="5">
        <v>2012</v>
      </c>
      <c r="C2008" s="33"/>
      <c r="D2008" s="33"/>
      <c r="E2008" s="33"/>
      <c r="F2008" s="33"/>
      <c r="G2008" s="33"/>
      <c r="H2008" s="33"/>
      <c r="I2008" s="108">
        <v>3181.39</v>
      </c>
      <c r="J2008" s="108">
        <v>3181.39</v>
      </c>
      <c r="K2008" s="108">
        <v>3181.39</v>
      </c>
      <c r="L2008" s="108">
        <v>3181.39</v>
      </c>
      <c r="M2008" s="108">
        <v>3181.39</v>
      </c>
      <c r="N2008" s="108">
        <v>3181.39</v>
      </c>
      <c r="O2008" s="108">
        <v>3181.39</v>
      </c>
      <c r="P2008" s="108">
        <v>3181.39</v>
      </c>
      <c r="Q2008" s="108">
        <v>3181.39</v>
      </c>
      <c r="R2008" s="108">
        <v>3181.39</v>
      </c>
      <c r="S2008" s="108">
        <v>3181.39</v>
      </c>
    </row>
    <row r="2009" spans="1:19">
      <c r="B2009" s="5">
        <v>2011</v>
      </c>
      <c r="C2009" s="33"/>
      <c r="D2009" s="33"/>
      <c r="E2009" s="33"/>
      <c r="F2009" s="33"/>
      <c r="G2009" s="33"/>
      <c r="H2009" s="108">
        <v>114734.11</v>
      </c>
      <c r="I2009" s="108">
        <v>114734.11</v>
      </c>
      <c r="J2009" s="108">
        <v>114734.11</v>
      </c>
      <c r="K2009" s="108">
        <v>114734.11</v>
      </c>
      <c r="L2009" s="108">
        <v>114734.11</v>
      </c>
      <c r="M2009" s="108">
        <v>114734.11</v>
      </c>
      <c r="N2009" s="108">
        <v>114734.11</v>
      </c>
      <c r="O2009" s="108">
        <v>114734.11</v>
      </c>
      <c r="P2009" s="108">
        <v>114734.11</v>
      </c>
      <c r="Q2009" s="108">
        <v>114734.11</v>
      </c>
      <c r="R2009" s="108">
        <v>114734.11</v>
      </c>
      <c r="S2009" s="108">
        <v>114734.11</v>
      </c>
    </row>
    <row r="2010" spans="1:19">
      <c r="B2010" s="5">
        <v>2010</v>
      </c>
      <c r="C2010" s="33"/>
      <c r="D2010" s="33"/>
      <c r="E2010" s="33"/>
      <c r="F2010" s="33"/>
      <c r="G2010" s="108">
        <v>50718.49</v>
      </c>
      <c r="H2010" s="108">
        <v>50718.49</v>
      </c>
      <c r="I2010" s="108">
        <v>50718.49</v>
      </c>
      <c r="J2010" s="108">
        <v>50718.49</v>
      </c>
      <c r="K2010" s="108">
        <v>50718.49</v>
      </c>
      <c r="L2010" s="108">
        <v>50718.49</v>
      </c>
      <c r="M2010" s="108">
        <v>50718.49</v>
      </c>
      <c r="N2010" s="108">
        <v>50718.49</v>
      </c>
      <c r="O2010" s="108">
        <v>50718.49</v>
      </c>
      <c r="P2010" s="108">
        <v>50718.49</v>
      </c>
      <c r="Q2010" s="108">
        <v>50718.49</v>
      </c>
      <c r="R2010" s="108">
        <v>50718.49</v>
      </c>
      <c r="S2010" s="108">
        <v>50718.49</v>
      </c>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108">
        <v>4646.6000000000004</v>
      </c>
      <c r="F2012" s="108">
        <v>4646.6000000000004</v>
      </c>
      <c r="G2012" s="108">
        <v>4646.6000000000004</v>
      </c>
      <c r="H2012" s="108">
        <v>4646.6000000000004</v>
      </c>
      <c r="I2012" s="108">
        <v>4646.6000000000004</v>
      </c>
      <c r="J2012" s="108">
        <v>4646.6000000000004</v>
      </c>
      <c r="K2012" s="108">
        <v>4646.6000000000004</v>
      </c>
      <c r="L2012" s="108">
        <v>4646.6000000000004</v>
      </c>
      <c r="M2012" s="108">
        <v>4646.6000000000004</v>
      </c>
      <c r="N2012" s="108">
        <v>4646.6000000000004</v>
      </c>
      <c r="O2012" s="108">
        <v>4646.6000000000004</v>
      </c>
      <c r="P2012" s="108">
        <v>4646.6000000000004</v>
      </c>
      <c r="Q2012" s="108">
        <v>4646.6000000000004</v>
      </c>
      <c r="R2012" s="108">
        <v>4646.6000000000004</v>
      </c>
      <c r="S2012" s="108">
        <v>4646.6000000000004</v>
      </c>
    </row>
    <row r="2013" spans="1:19">
      <c r="B2013" s="5">
        <v>2007</v>
      </c>
      <c r="C2013" s="33"/>
      <c r="D2013" s="108">
        <v>351274.31</v>
      </c>
      <c r="E2013" s="108">
        <v>351274.31</v>
      </c>
      <c r="F2013" s="108">
        <v>351274.31</v>
      </c>
      <c r="G2013" s="108">
        <v>351274.31</v>
      </c>
      <c r="H2013" s="108">
        <v>351274.31</v>
      </c>
      <c r="I2013" s="108">
        <v>351274.31</v>
      </c>
      <c r="J2013" s="108">
        <v>351274.31</v>
      </c>
      <c r="K2013" s="108">
        <v>351274.31</v>
      </c>
      <c r="L2013" s="108">
        <v>351274.31</v>
      </c>
      <c r="M2013" s="108">
        <v>351274.31</v>
      </c>
      <c r="N2013" s="108">
        <v>351274.31</v>
      </c>
      <c r="O2013" s="108">
        <v>351274.31</v>
      </c>
      <c r="P2013" s="108">
        <v>351274.31</v>
      </c>
      <c r="Q2013" s="108">
        <v>351274.31</v>
      </c>
      <c r="R2013" s="108">
        <v>351274.31</v>
      </c>
      <c r="S2013" s="108">
        <v>351274.31</v>
      </c>
    </row>
    <row r="2014" spans="1:19">
      <c r="B2014" s="5">
        <v>2006</v>
      </c>
      <c r="C2014" s="108">
        <v>21464.61</v>
      </c>
      <c r="D2014" s="108">
        <v>21464.61</v>
      </c>
      <c r="E2014" s="108">
        <v>21464.61</v>
      </c>
      <c r="F2014" s="108">
        <v>21464.61</v>
      </c>
      <c r="G2014" s="108">
        <v>21464.61</v>
      </c>
      <c r="H2014" s="108">
        <v>21464.61</v>
      </c>
      <c r="I2014" s="108">
        <v>21464.61</v>
      </c>
      <c r="J2014" s="108">
        <v>21464.61</v>
      </c>
      <c r="K2014" s="108">
        <v>21464.61</v>
      </c>
      <c r="L2014" s="108">
        <v>21464.61</v>
      </c>
      <c r="M2014" s="108">
        <v>21464.61</v>
      </c>
      <c r="N2014" s="108">
        <v>21464.61</v>
      </c>
      <c r="O2014" s="108">
        <v>21464.61</v>
      </c>
      <c r="P2014" s="108">
        <v>21464.61</v>
      </c>
      <c r="Q2014" s="108">
        <v>21464.61</v>
      </c>
      <c r="R2014" s="108">
        <v>21464.61</v>
      </c>
      <c r="S2014" s="108">
        <v>21464.61</v>
      </c>
    </row>
    <row r="2015" spans="1:19">
      <c r="B2015" s="5">
        <v>2005</v>
      </c>
      <c r="C2015" s="108">
        <v>31950.25</v>
      </c>
      <c r="D2015" s="108">
        <v>31950.25</v>
      </c>
      <c r="E2015" s="108">
        <v>31950.25</v>
      </c>
      <c r="F2015" s="108">
        <v>31950.25</v>
      </c>
      <c r="G2015" s="108">
        <v>31950.25</v>
      </c>
      <c r="H2015" s="108">
        <v>31950.25</v>
      </c>
      <c r="I2015" s="108">
        <v>31950.25</v>
      </c>
      <c r="J2015" s="108">
        <v>31950.25</v>
      </c>
      <c r="K2015" s="108">
        <v>31950.25</v>
      </c>
      <c r="L2015" s="108">
        <v>31950.25</v>
      </c>
      <c r="M2015" s="108">
        <v>31950.25</v>
      </c>
      <c r="N2015" s="108">
        <v>31950.25</v>
      </c>
      <c r="O2015" s="108">
        <v>31950.25</v>
      </c>
      <c r="P2015" s="108">
        <v>31950.25</v>
      </c>
      <c r="Q2015" s="108">
        <v>31950.25</v>
      </c>
      <c r="R2015" s="108">
        <v>31950.25</v>
      </c>
      <c r="S2015" s="108">
        <v>31950.25</v>
      </c>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108">
        <v>4631.03</v>
      </c>
      <c r="D2022" s="108">
        <v>4631.03</v>
      </c>
      <c r="E2022" s="108">
        <v>4631.03</v>
      </c>
      <c r="F2022" s="108">
        <v>4631.03</v>
      </c>
      <c r="G2022" s="108">
        <v>4631.03</v>
      </c>
      <c r="H2022" s="108">
        <v>4631.03</v>
      </c>
      <c r="I2022" s="108">
        <v>4631.03</v>
      </c>
      <c r="J2022" s="108">
        <v>4631.03</v>
      </c>
      <c r="K2022" s="108">
        <v>4631.03</v>
      </c>
      <c r="L2022" s="108">
        <v>4631.03</v>
      </c>
      <c r="M2022" s="108">
        <v>4631.03</v>
      </c>
      <c r="N2022" s="108">
        <v>4631.03</v>
      </c>
      <c r="O2022" s="108">
        <v>4631.03</v>
      </c>
      <c r="P2022" s="108">
        <v>4631.03</v>
      </c>
      <c r="Q2022" s="108">
        <v>4631.03</v>
      </c>
      <c r="R2022" s="108">
        <v>4631.03</v>
      </c>
      <c r="S2022" s="108">
        <v>4631.03</v>
      </c>
    </row>
    <row r="2023" spans="2:19">
      <c r="B2023" s="5">
        <v>1997</v>
      </c>
      <c r="C2023" s="108"/>
      <c r="D2023" s="108"/>
      <c r="E2023" s="108"/>
      <c r="F2023" s="108"/>
      <c r="G2023" s="108"/>
      <c r="H2023" s="108"/>
      <c r="I2023" s="108"/>
      <c r="J2023" s="108"/>
      <c r="K2023" s="108"/>
      <c r="L2023" s="108"/>
      <c r="M2023" s="108"/>
      <c r="N2023" s="108"/>
      <c r="O2023" s="108"/>
      <c r="P2023" s="108"/>
      <c r="Q2023" s="108"/>
      <c r="R2023" s="108"/>
      <c r="S2023" s="108"/>
    </row>
    <row r="2024" spans="2:19">
      <c r="B2024" s="5">
        <v>1996</v>
      </c>
      <c r="C2024" s="108">
        <v>11159.9</v>
      </c>
      <c r="D2024" s="108">
        <v>11159.9</v>
      </c>
      <c r="E2024" s="108">
        <v>11159.9</v>
      </c>
      <c r="F2024" s="108">
        <v>11159.9</v>
      </c>
      <c r="G2024" s="108">
        <v>11159.9</v>
      </c>
      <c r="H2024" s="108">
        <v>11159.9</v>
      </c>
      <c r="I2024" s="108">
        <v>11159.9</v>
      </c>
      <c r="J2024" s="108">
        <v>11159.9</v>
      </c>
      <c r="K2024" s="108">
        <v>11159.9</v>
      </c>
      <c r="L2024" s="108">
        <v>11159.9</v>
      </c>
      <c r="M2024" s="108">
        <v>11159.9</v>
      </c>
      <c r="N2024" s="108">
        <v>11159.9</v>
      </c>
      <c r="O2024" s="108">
        <v>11159.9</v>
      </c>
      <c r="P2024" s="108">
        <v>11159.9</v>
      </c>
      <c r="Q2024" s="108">
        <v>11159.9</v>
      </c>
      <c r="R2024" s="108">
        <v>11159.9</v>
      </c>
      <c r="S2024" s="108">
        <v>11159.9</v>
      </c>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108">
        <v>35348.19</v>
      </c>
      <c r="D2029" s="108">
        <v>35348.19</v>
      </c>
      <c r="E2029" s="108">
        <v>35348.19</v>
      </c>
      <c r="F2029" s="108">
        <v>35348.19</v>
      </c>
      <c r="G2029" s="108">
        <v>35348.19</v>
      </c>
      <c r="H2029" s="108">
        <v>35348.19</v>
      </c>
      <c r="I2029" s="108">
        <v>35348.19</v>
      </c>
      <c r="J2029" s="108">
        <v>35348.19</v>
      </c>
      <c r="K2029" s="108">
        <v>35348.19</v>
      </c>
      <c r="L2029" s="108">
        <v>35348.19</v>
      </c>
      <c r="M2029" s="108">
        <v>35348.19</v>
      </c>
      <c r="N2029" s="108">
        <v>35348.19</v>
      </c>
      <c r="O2029" s="108">
        <v>35348.19</v>
      </c>
      <c r="P2029" s="108">
        <v>35348.19</v>
      </c>
      <c r="Q2029" s="108">
        <v>35348.19</v>
      </c>
      <c r="R2029" s="108">
        <v>35348.19</v>
      </c>
      <c r="S2029" s="108">
        <v>35348.19</v>
      </c>
    </row>
    <row r="2030" spans="2:19">
      <c r="B2030" s="5">
        <v>1990</v>
      </c>
      <c r="C2030" s="108"/>
      <c r="D2030" s="108"/>
      <c r="E2030" s="108"/>
      <c r="F2030" s="108"/>
      <c r="G2030" s="108"/>
      <c r="H2030" s="108"/>
      <c r="I2030" s="108"/>
      <c r="J2030" s="108"/>
      <c r="K2030" s="108"/>
      <c r="L2030" s="108"/>
      <c r="M2030" s="108"/>
      <c r="N2030" s="108"/>
      <c r="O2030" s="108"/>
      <c r="P2030" s="108"/>
      <c r="Q2030" s="108"/>
      <c r="R2030" s="108"/>
      <c r="S2030" s="108"/>
    </row>
    <row r="2031" spans="2:19">
      <c r="B2031" s="5">
        <v>1989</v>
      </c>
      <c r="C2031" s="108">
        <v>232564.44999999998</v>
      </c>
      <c r="D2031" s="108">
        <v>232564.44999999998</v>
      </c>
      <c r="E2031" s="108">
        <v>232564.44999999998</v>
      </c>
      <c r="F2031" s="108">
        <v>232564.44999999998</v>
      </c>
      <c r="G2031" s="108">
        <v>232564.44999999998</v>
      </c>
      <c r="H2031" s="108">
        <v>232564.44999999998</v>
      </c>
      <c r="I2031" s="108">
        <v>232564.44999999998</v>
      </c>
      <c r="J2031" s="108">
        <v>232564.44999999998</v>
      </c>
      <c r="K2031" s="108">
        <v>232564.44999999998</v>
      </c>
      <c r="L2031" s="108">
        <v>232564.44999999998</v>
      </c>
      <c r="M2031" s="108">
        <v>232564.44999999998</v>
      </c>
      <c r="N2031" s="108">
        <v>232564.44999999998</v>
      </c>
      <c r="O2031" s="108">
        <v>232564.44999999998</v>
      </c>
      <c r="P2031" s="108">
        <v>232564.44999999998</v>
      </c>
      <c r="Q2031" s="108">
        <v>232564.44999999998</v>
      </c>
      <c r="R2031" s="108">
        <v>232564.44999999998</v>
      </c>
      <c r="S2031" s="108">
        <v>232564.44999999998</v>
      </c>
    </row>
    <row r="2032" spans="2:19">
      <c r="B2032" s="5">
        <v>1988</v>
      </c>
      <c r="C2032" s="108"/>
      <c r="D2032" s="108"/>
      <c r="E2032" s="108"/>
      <c r="F2032" s="108"/>
      <c r="G2032" s="108"/>
      <c r="H2032" s="108"/>
      <c r="I2032" s="108"/>
      <c r="J2032" s="108"/>
      <c r="K2032" s="108"/>
      <c r="L2032" s="108"/>
      <c r="M2032" s="108"/>
      <c r="N2032" s="108"/>
      <c r="O2032" s="108"/>
      <c r="P2032" s="108"/>
      <c r="Q2032" s="108"/>
      <c r="R2032" s="108"/>
      <c r="S2032" s="108"/>
    </row>
    <row r="2033" spans="2:19">
      <c r="B2033" s="5">
        <v>1987</v>
      </c>
      <c r="C2033" s="108">
        <v>16642.080000000002</v>
      </c>
      <c r="D2033" s="108">
        <v>16642.080000000002</v>
      </c>
      <c r="E2033" s="108">
        <v>16642.080000000002</v>
      </c>
      <c r="F2033" s="108">
        <v>16642.080000000002</v>
      </c>
      <c r="G2033" s="108">
        <v>16642.080000000002</v>
      </c>
      <c r="H2033" s="108">
        <v>16642.080000000002</v>
      </c>
      <c r="I2033" s="108">
        <v>16642.080000000002</v>
      </c>
      <c r="J2033" s="108">
        <v>16642.080000000002</v>
      </c>
      <c r="K2033" s="108">
        <v>16642.080000000002</v>
      </c>
      <c r="L2033" s="108">
        <v>16642.080000000002</v>
      </c>
      <c r="M2033" s="108">
        <v>16642.080000000002</v>
      </c>
      <c r="N2033" s="108">
        <v>16642.080000000002</v>
      </c>
      <c r="O2033" s="108">
        <v>16642.080000000002</v>
      </c>
      <c r="P2033" s="108">
        <v>16642.080000000002</v>
      </c>
      <c r="Q2033" s="108">
        <v>16642.080000000002</v>
      </c>
      <c r="R2033" s="108">
        <v>16642.080000000002</v>
      </c>
      <c r="S2033" s="108">
        <v>16642.080000000002</v>
      </c>
    </row>
    <row r="2034" spans="2:19">
      <c r="B2034" s="5">
        <v>1986</v>
      </c>
      <c r="C2034" s="108">
        <v>7664.23</v>
      </c>
      <c r="D2034" s="108">
        <v>7664.23</v>
      </c>
      <c r="E2034" s="108">
        <v>7664.23</v>
      </c>
      <c r="F2034" s="108">
        <v>7664.23</v>
      </c>
      <c r="G2034" s="108">
        <v>7664.23</v>
      </c>
      <c r="H2034" s="108">
        <v>7664.23</v>
      </c>
      <c r="I2034" s="108">
        <v>7664.23</v>
      </c>
      <c r="J2034" s="108">
        <v>7664.23</v>
      </c>
      <c r="K2034" s="108">
        <v>7664.23</v>
      </c>
      <c r="L2034" s="108">
        <v>7664.23</v>
      </c>
      <c r="M2034" s="108">
        <v>7664.23</v>
      </c>
      <c r="N2034" s="108">
        <v>7664.23</v>
      </c>
      <c r="O2034" s="108">
        <v>7664.23</v>
      </c>
      <c r="P2034" s="108">
        <v>7664.23</v>
      </c>
      <c r="Q2034" s="108">
        <v>7664.23</v>
      </c>
      <c r="R2034" s="108">
        <v>7664.23</v>
      </c>
      <c r="S2034" s="108">
        <v>7664.23</v>
      </c>
    </row>
    <row r="2035" spans="2:19">
      <c r="B2035" s="5">
        <v>1985</v>
      </c>
      <c r="C2035" s="108">
        <v>100274.73</v>
      </c>
      <c r="D2035" s="108">
        <v>100274.73</v>
      </c>
      <c r="E2035" s="108">
        <v>100274.73</v>
      </c>
      <c r="F2035" s="108">
        <v>100274.73</v>
      </c>
      <c r="G2035" s="108">
        <v>100274.73</v>
      </c>
      <c r="H2035" s="108">
        <v>100274.73</v>
      </c>
      <c r="I2035" s="108">
        <v>100274.73</v>
      </c>
      <c r="J2035" s="108">
        <v>100274.73</v>
      </c>
      <c r="K2035" s="108">
        <v>100274.73</v>
      </c>
      <c r="L2035" s="108">
        <v>100274.73</v>
      </c>
      <c r="M2035" s="108">
        <v>100274.73</v>
      </c>
      <c r="N2035" s="108">
        <v>100274.73</v>
      </c>
      <c r="O2035" s="108">
        <v>100274.73</v>
      </c>
      <c r="P2035" s="108">
        <v>100274.73</v>
      </c>
      <c r="Q2035" s="108">
        <v>100274.73</v>
      </c>
      <c r="R2035" s="108">
        <v>100274.73</v>
      </c>
      <c r="S2035" s="108">
        <v>100274.73</v>
      </c>
    </row>
    <row r="2036" spans="2:19">
      <c r="B2036" s="5">
        <v>1984</v>
      </c>
      <c r="C2036" s="108"/>
      <c r="D2036" s="108"/>
      <c r="E2036" s="108"/>
      <c r="F2036" s="108"/>
      <c r="G2036" s="108"/>
      <c r="H2036" s="108"/>
      <c r="I2036" s="108"/>
      <c r="J2036" s="108"/>
      <c r="K2036" s="108"/>
      <c r="L2036" s="108"/>
      <c r="M2036" s="108"/>
      <c r="N2036" s="108"/>
      <c r="O2036" s="108"/>
      <c r="P2036" s="108"/>
      <c r="Q2036" s="108"/>
      <c r="R2036" s="108"/>
      <c r="S2036" s="108"/>
    </row>
    <row r="2037" spans="2:19">
      <c r="B2037" s="5">
        <v>1983</v>
      </c>
      <c r="C2037" s="108">
        <v>102182.92</v>
      </c>
      <c r="D2037" s="108">
        <v>102182.92</v>
      </c>
      <c r="E2037" s="108">
        <v>102182.92</v>
      </c>
      <c r="F2037" s="108">
        <v>102182.92</v>
      </c>
      <c r="G2037" s="108">
        <v>102182.92</v>
      </c>
      <c r="H2037" s="108">
        <v>102182.92</v>
      </c>
      <c r="I2037" s="108">
        <v>102182.92</v>
      </c>
      <c r="J2037" s="108">
        <v>102182.92</v>
      </c>
      <c r="K2037" s="108">
        <v>102182.92</v>
      </c>
      <c r="L2037" s="108">
        <v>102182.92</v>
      </c>
      <c r="M2037" s="108">
        <v>102182.92</v>
      </c>
      <c r="N2037" s="108">
        <v>102182.92</v>
      </c>
      <c r="O2037" s="108">
        <v>102182.92</v>
      </c>
      <c r="P2037" s="108">
        <v>102182.92</v>
      </c>
      <c r="Q2037" s="108">
        <v>102182.92</v>
      </c>
      <c r="R2037" s="108">
        <v>102182.92</v>
      </c>
      <c r="S2037" s="108">
        <v>102182.92</v>
      </c>
    </row>
    <row r="2038" spans="2:19">
      <c r="B2038" s="5">
        <v>1982</v>
      </c>
      <c r="C2038" s="108"/>
      <c r="D2038" s="108"/>
      <c r="E2038" s="108"/>
      <c r="F2038" s="108"/>
      <c r="G2038" s="108"/>
      <c r="H2038" s="108"/>
      <c r="I2038" s="108"/>
      <c r="J2038" s="108"/>
      <c r="K2038" s="108"/>
      <c r="L2038" s="108"/>
      <c r="M2038" s="108"/>
      <c r="N2038" s="108"/>
      <c r="O2038" s="108"/>
      <c r="P2038" s="108"/>
      <c r="Q2038" s="108"/>
      <c r="R2038" s="108"/>
      <c r="S2038" s="108"/>
    </row>
    <row r="2039" spans="2:19">
      <c r="B2039" s="5">
        <v>1981</v>
      </c>
      <c r="C2039" s="108">
        <v>12990.06</v>
      </c>
      <c r="D2039" s="108">
        <v>12990.06</v>
      </c>
      <c r="E2039" s="108">
        <v>12990.06</v>
      </c>
      <c r="F2039" s="108">
        <v>12990.06</v>
      </c>
      <c r="G2039" s="108">
        <v>12990.06</v>
      </c>
      <c r="H2039" s="108">
        <v>12990.06</v>
      </c>
      <c r="I2039" s="108">
        <v>12990.06</v>
      </c>
      <c r="J2039" s="108">
        <v>12990.06</v>
      </c>
      <c r="K2039" s="108">
        <v>12990.06</v>
      </c>
      <c r="L2039" s="108">
        <v>12990.06</v>
      </c>
      <c r="M2039" s="108">
        <v>12990.06</v>
      </c>
      <c r="N2039" s="108">
        <v>12990.06</v>
      </c>
      <c r="O2039" s="108">
        <v>12990.06</v>
      </c>
      <c r="P2039" s="108">
        <v>12990.06</v>
      </c>
      <c r="Q2039" s="108">
        <v>12990.06</v>
      </c>
      <c r="R2039" s="108">
        <v>12990.06</v>
      </c>
      <c r="S2039" s="108">
        <v>12990.06</v>
      </c>
    </row>
    <row r="2040" spans="2:19">
      <c r="B2040" s="5">
        <v>1980</v>
      </c>
      <c r="C2040" s="108">
        <v>41584.65</v>
      </c>
      <c r="D2040" s="108">
        <v>41584.65</v>
      </c>
      <c r="E2040" s="108">
        <v>41584.65</v>
      </c>
      <c r="F2040" s="108">
        <v>41584.65</v>
      </c>
      <c r="G2040" s="108">
        <v>41584.65</v>
      </c>
      <c r="H2040" s="108">
        <v>41584.65</v>
      </c>
      <c r="I2040" s="108">
        <v>41584.65</v>
      </c>
      <c r="J2040" s="108">
        <v>41584.65</v>
      </c>
      <c r="K2040" s="108">
        <v>41584.65</v>
      </c>
      <c r="L2040" s="108">
        <v>41584.65</v>
      </c>
      <c r="M2040" s="108">
        <v>41584.65</v>
      </c>
      <c r="N2040" s="108">
        <v>41584.65</v>
      </c>
      <c r="O2040" s="108">
        <v>41584.65</v>
      </c>
      <c r="P2040" s="108">
        <v>41584.65</v>
      </c>
      <c r="Q2040" s="108">
        <v>41584.65</v>
      </c>
      <c r="R2040" s="108">
        <v>41584.65</v>
      </c>
      <c r="S2040" s="108">
        <v>41584.65</v>
      </c>
    </row>
    <row r="2041" spans="2:19">
      <c r="B2041" s="5">
        <v>1979</v>
      </c>
      <c r="C2041" s="108"/>
      <c r="D2041" s="108"/>
      <c r="E2041" s="108"/>
      <c r="F2041" s="108"/>
      <c r="G2041" s="108"/>
      <c r="H2041" s="108"/>
      <c r="I2041" s="108"/>
      <c r="J2041" s="108"/>
      <c r="K2041" s="108"/>
      <c r="L2041" s="108"/>
      <c r="M2041" s="108"/>
      <c r="N2041" s="108"/>
      <c r="O2041" s="108"/>
      <c r="P2041" s="108"/>
      <c r="Q2041" s="108"/>
      <c r="R2041" s="108"/>
      <c r="S2041" s="108"/>
    </row>
    <row r="2042" spans="2:19">
      <c r="B2042" s="5">
        <v>1978</v>
      </c>
      <c r="C2042" s="108">
        <v>32988.550000000003</v>
      </c>
      <c r="D2042" s="108">
        <v>32988.550000000003</v>
      </c>
      <c r="E2042" s="108">
        <v>32988.550000000003</v>
      </c>
      <c r="F2042" s="108">
        <v>32988.550000000003</v>
      </c>
      <c r="G2042" s="108">
        <v>32988.550000000003</v>
      </c>
      <c r="H2042" s="108">
        <v>32988.550000000003</v>
      </c>
      <c r="I2042" s="108">
        <v>32988.550000000003</v>
      </c>
      <c r="J2042" s="108">
        <v>32988.550000000003</v>
      </c>
      <c r="K2042" s="108">
        <v>32988.550000000003</v>
      </c>
      <c r="L2042" s="108">
        <v>32988.550000000003</v>
      </c>
      <c r="M2042" s="108">
        <v>32988.550000000003</v>
      </c>
      <c r="N2042" s="108">
        <v>32988.550000000003</v>
      </c>
      <c r="O2042" s="108">
        <v>32988.550000000003</v>
      </c>
      <c r="P2042" s="108">
        <v>32988.550000000003</v>
      </c>
      <c r="Q2042" s="108">
        <v>32988.550000000003</v>
      </c>
      <c r="R2042" s="108">
        <v>32988.550000000003</v>
      </c>
      <c r="S2042" s="108">
        <v>32988.550000000003</v>
      </c>
    </row>
    <row r="2043" spans="2:19">
      <c r="B2043" s="5">
        <v>1977</v>
      </c>
      <c r="C2043" s="108">
        <v>28778.639999999999</v>
      </c>
      <c r="D2043" s="108">
        <v>28778.639999999999</v>
      </c>
      <c r="E2043" s="108">
        <v>28778.639999999999</v>
      </c>
      <c r="F2043" s="108">
        <v>28778.639999999999</v>
      </c>
      <c r="G2043" s="108">
        <v>28778.639999999999</v>
      </c>
      <c r="H2043" s="108">
        <v>28778.639999999999</v>
      </c>
      <c r="I2043" s="108">
        <v>28778.639999999999</v>
      </c>
      <c r="J2043" s="108">
        <v>28778.639999999999</v>
      </c>
      <c r="K2043" s="108">
        <v>28778.639999999999</v>
      </c>
      <c r="L2043" s="108">
        <v>28778.639999999999</v>
      </c>
      <c r="M2043" s="108">
        <v>28778.639999999999</v>
      </c>
      <c r="N2043" s="108">
        <v>28778.639999999999</v>
      </c>
      <c r="O2043" s="108">
        <v>28778.639999999999</v>
      </c>
      <c r="P2043" s="108">
        <v>28778.639999999999</v>
      </c>
      <c r="Q2043" s="108">
        <v>28778.639999999999</v>
      </c>
      <c r="R2043" s="108">
        <v>28778.639999999999</v>
      </c>
      <c r="S2043" s="108">
        <v>28778.639999999999</v>
      </c>
    </row>
    <row r="2044" spans="2:19">
      <c r="B2044" s="5">
        <v>1976</v>
      </c>
      <c r="C2044" s="108">
        <v>19155.48</v>
      </c>
      <c r="D2044" s="108">
        <v>19155.48</v>
      </c>
      <c r="E2044" s="108">
        <v>19155.48</v>
      </c>
      <c r="F2044" s="108">
        <v>19155.48</v>
      </c>
      <c r="G2044" s="108">
        <v>19155.48</v>
      </c>
      <c r="H2044" s="108">
        <v>19155.48</v>
      </c>
      <c r="I2044" s="108">
        <v>19155.48</v>
      </c>
      <c r="J2044" s="108">
        <v>19155.48</v>
      </c>
      <c r="K2044" s="108">
        <v>19155.48</v>
      </c>
      <c r="L2044" s="108">
        <v>19155.48</v>
      </c>
      <c r="M2044" s="108">
        <v>19155.48</v>
      </c>
      <c r="N2044" s="108">
        <v>19155.48</v>
      </c>
      <c r="O2044" s="108">
        <v>19155.48</v>
      </c>
      <c r="P2044" s="108">
        <v>19155.48</v>
      </c>
      <c r="Q2044" s="108">
        <v>19155.48</v>
      </c>
      <c r="R2044" s="108">
        <v>19155.48</v>
      </c>
      <c r="S2044" s="108">
        <v>19155.48</v>
      </c>
    </row>
    <row r="2045" spans="2:19">
      <c r="B2045" s="5">
        <v>1975</v>
      </c>
      <c r="C2045" s="108">
        <v>7523.97</v>
      </c>
      <c r="D2045" s="108">
        <v>7523.97</v>
      </c>
      <c r="E2045" s="108">
        <v>7523.97</v>
      </c>
      <c r="F2045" s="108">
        <v>7523.97</v>
      </c>
      <c r="G2045" s="108">
        <v>7523.97</v>
      </c>
      <c r="H2045" s="108">
        <v>7523.97</v>
      </c>
      <c r="I2045" s="108">
        <v>7523.97</v>
      </c>
      <c r="J2045" s="108">
        <v>7523.97</v>
      </c>
      <c r="K2045" s="108">
        <v>7523.97</v>
      </c>
      <c r="L2045" s="108">
        <v>7523.97</v>
      </c>
      <c r="M2045" s="108">
        <v>7523.97</v>
      </c>
      <c r="N2045" s="108">
        <v>7523.97</v>
      </c>
      <c r="O2045" s="108">
        <v>7523.97</v>
      </c>
      <c r="P2045" s="108">
        <v>7523.97</v>
      </c>
      <c r="Q2045" s="108">
        <v>7523.97</v>
      </c>
      <c r="R2045" s="108">
        <v>7523.97</v>
      </c>
      <c r="S2045" s="108">
        <v>7523.97</v>
      </c>
    </row>
    <row r="2046" spans="2:19">
      <c r="B2046" s="5">
        <v>1974</v>
      </c>
      <c r="C2046" s="108">
        <v>38586.509999999995</v>
      </c>
      <c r="D2046" s="108">
        <v>38586.509999999995</v>
      </c>
      <c r="E2046" s="108">
        <v>38586.509999999995</v>
      </c>
      <c r="F2046" s="108">
        <v>38586.509999999995</v>
      </c>
      <c r="G2046" s="108">
        <v>38586.509999999995</v>
      </c>
      <c r="H2046" s="108">
        <v>38586.509999999995</v>
      </c>
      <c r="I2046" s="108">
        <v>38586.509999999995</v>
      </c>
      <c r="J2046" s="108">
        <v>38586.509999999995</v>
      </c>
      <c r="K2046" s="108">
        <v>38586.509999999995</v>
      </c>
      <c r="L2046" s="108">
        <v>38586.509999999995</v>
      </c>
      <c r="M2046" s="108">
        <v>38586.509999999995</v>
      </c>
      <c r="N2046" s="108">
        <v>38586.509999999995</v>
      </c>
      <c r="O2046" s="108">
        <v>38586.509999999995</v>
      </c>
      <c r="P2046" s="108">
        <v>38586.509999999995</v>
      </c>
      <c r="Q2046" s="108">
        <v>38586.509999999995</v>
      </c>
      <c r="R2046" s="108">
        <v>38586.509999999995</v>
      </c>
      <c r="S2046" s="108">
        <v>38586.509999999995</v>
      </c>
    </row>
    <row r="2047" spans="2:19">
      <c r="B2047" s="5">
        <v>1973</v>
      </c>
      <c r="C2047" s="108">
        <v>1590.63</v>
      </c>
      <c r="D2047" s="108">
        <v>1590.63</v>
      </c>
      <c r="E2047" s="108">
        <v>1590.63</v>
      </c>
      <c r="F2047" s="108">
        <v>1590.63</v>
      </c>
      <c r="G2047" s="108">
        <v>1590.63</v>
      </c>
      <c r="H2047" s="108">
        <v>1590.63</v>
      </c>
      <c r="I2047" s="108">
        <v>1590.63</v>
      </c>
      <c r="J2047" s="108">
        <v>1590.63</v>
      </c>
      <c r="K2047" s="108">
        <v>1590.63</v>
      </c>
      <c r="L2047" s="108">
        <v>1590.63</v>
      </c>
      <c r="M2047" s="108">
        <v>1590.63</v>
      </c>
      <c r="N2047" s="108">
        <v>1590.63</v>
      </c>
      <c r="O2047" s="108">
        <v>1590.63</v>
      </c>
      <c r="P2047" s="108">
        <v>1590.63</v>
      </c>
      <c r="Q2047" s="108">
        <v>1590.63</v>
      </c>
      <c r="R2047" s="108">
        <v>1590.63</v>
      </c>
      <c r="S2047" s="108">
        <v>1590.63</v>
      </c>
    </row>
    <row r="2048" spans="2:19">
      <c r="B2048" s="5">
        <v>1972</v>
      </c>
      <c r="C2048" s="108">
        <v>6333.6399999999994</v>
      </c>
      <c r="D2048" s="108">
        <v>6333.6399999999994</v>
      </c>
      <c r="E2048" s="108">
        <v>6333.6399999999994</v>
      </c>
      <c r="F2048" s="108">
        <v>6333.6399999999994</v>
      </c>
      <c r="G2048" s="108">
        <v>6333.6399999999994</v>
      </c>
      <c r="H2048" s="108">
        <v>6333.6399999999994</v>
      </c>
      <c r="I2048" s="108">
        <v>6333.6399999999994</v>
      </c>
      <c r="J2048" s="108">
        <v>6333.6399999999994</v>
      </c>
      <c r="K2048" s="108">
        <v>6333.6399999999994</v>
      </c>
      <c r="L2048" s="108">
        <v>6333.6399999999994</v>
      </c>
      <c r="M2048" s="108">
        <v>6333.6399999999994</v>
      </c>
      <c r="N2048" s="108">
        <v>6333.6399999999994</v>
      </c>
      <c r="O2048" s="108">
        <v>6333.6399999999994</v>
      </c>
      <c r="P2048" s="108">
        <v>6333.6399999999994</v>
      </c>
      <c r="Q2048" s="108">
        <v>6333.6399999999994</v>
      </c>
      <c r="R2048" s="108">
        <v>6333.6399999999994</v>
      </c>
      <c r="S2048" s="108">
        <v>6333.6399999999994</v>
      </c>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108">
        <v>10628.34</v>
      </c>
      <c r="D2060" s="108">
        <v>10628.34</v>
      </c>
      <c r="E2060" s="108">
        <v>10628.34</v>
      </c>
      <c r="F2060" s="108">
        <v>10628.34</v>
      </c>
      <c r="G2060" s="108">
        <v>10628.34</v>
      </c>
      <c r="H2060" s="108">
        <v>10628.34</v>
      </c>
      <c r="I2060" s="108">
        <v>10628.34</v>
      </c>
      <c r="J2060" s="108">
        <v>10628.34</v>
      </c>
      <c r="K2060" s="108">
        <v>10628.34</v>
      </c>
      <c r="L2060" s="108">
        <v>10628.34</v>
      </c>
      <c r="M2060" s="108">
        <v>10628.34</v>
      </c>
      <c r="N2060" s="108">
        <v>10628.34</v>
      </c>
      <c r="O2060" s="108">
        <v>10628.34</v>
      </c>
      <c r="P2060" s="108">
        <v>10628.34</v>
      </c>
      <c r="Q2060" s="108">
        <v>10628.34</v>
      </c>
      <c r="R2060" s="108">
        <v>10628.34</v>
      </c>
      <c r="S2060" s="108">
        <v>10628.34</v>
      </c>
    </row>
    <row r="2061" spans="2:19">
      <c r="B2061" s="5">
        <v>1959</v>
      </c>
      <c r="C2061" s="108"/>
      <c r="D2061" s="108"/>
      <c r="E2061" s="108"/>
      <c r="F2061" s="108"/>
      <c r="G2061" s="108"/>
      <c r="H2061" s="108"/>
      <c r="I2061" s="108"/>
      <c r="J2061" s="108"/>
      <c r="K2061" s="108"/>
      <c r="L2061" s="108"/>
      <c r="M2061" s="108"/>
      <c r="N2061" s="108"/>
      <c r="O2061" s="108"/>
      <c r="P2061" s="108"/>
      <c r="Q2061" s="108"/>
      <c r="R2061" s="108"/>
      <c r="S2061" s="108"/>
    </row>
    <row r="2062" spans="2:19">
      <c r="B2062" s="5">
        <v>1958</v>
      </c>
      <c r="C2062" s="108"/>
      <c r="D2062" s="108"/>
      <c r="E2062" s="108"/>
      <c r="F2062" s="108"/>
      <c r="G2062" s="108"/>
      <c r="H2062" s="108"/>
      <c r="I2062" s="108"/>
      <c r="J2062" s="108"/>
      <c r="K2062" s="108"/>
      <c r="L2062" s="108"/>
      <c r="M2062" s="108"/>
      <c r="N2062" s="108"/>
      <c r="O2062" s="108"/>
      <c r="P2062" s="108"/>
      <c r="Q2062" s="108"/>
      <c r="R2062" s="108"/>
      <c r="S2062" s="108"/>
    </row>
    <row r="2063" spans="2:19">
      <c r="B2063" s="5">
        <v>1957</v>
      </c>
      <c r="C2063" s="108"/>
      <c r="D2063" s="108"/>
      <c r="E2063" s="108"/>
      <c r="F2063" s="108"/>
      <c r="G2063" s="108"/>
      <c r="H2063" s="108"/>
      <c r="I2063" s="108"/>
      <c r="J2063" s="108"/>
      <c r="K2063" s="108"/>
      <c r="L2063" s="108"/>
      <c r="M2063" s="108"/>
      <c r="N2063" s="108"/>
      <c r="O2063" s="108"/>
      <c r="P2063" s="108"/>
      <c r="Q2063" s="108"/>
      <c r="R2063" s="108"/>
      <c r="S2063" s="108"/>
    </row>
    <row r="2064" spans="2:19">
      <c r="B2064" s="5">
        <v>1956</v>
      </c>
      <c r="C2064" s="108">
        <v>1208.9000000000001</v>
      </c>
      <c r="D2064" s="108">
        <v>1208.9000000000001</v>
      </c>
      <c r="E2064" s="108">
        <v>1208.9000000000001</v>
      </c>
      <c r="F2064" s="108">
        <v>1208.9000000000001</v>
      </c>
      <c r="G2064" s="108">
        <v>1208.9000000000001</v>
      </c>
      <c r="H2064" s="108">
        <v>1208.9000000000001</v>
      </c>
      <c r="I2064" s="108">
        <v>1208.9000000000001</v>
      </c>
      <c r="J2064" s="108">
        <v>1208.9000000000001</v>
      </c>
      <c r="K2064" s="108">
        <v>1208.9000000000001</v>
      </c>
      <c r="L2064" s="108">
        <v>1208.9000000000001</v>
      </c>
      <c r="M2064" s="108">
        <v>1208.9000000000001</v>
      </c>
      <c r="N2064" s="108">
        <v>1208.9000000000001</v>
      </c>
      <c r="O2064" s="108">
        <v>1208.9000000000001</v>
      </c>
      <c r="P2064" s="108">
        <v>1208.9000000000001</v>
      </c>
      <c r="Q2064" s="108">
        <v>1208.9000000000001</v>
      </c>
      <c r="R2064" s="108">
        <v>1208.9000000000001</v>
      </c>
      <c r="S2064" s="108">
        <v>1208.9000000000001</v>
      </c>
    </row>
    <row r="2065" spans="2:19">
      <c r="B2065" s="5">
        <v>1955</v>
      </c>
      <c r="C2065" s="108"/>
      <c r="D2065" s="108"/>
      <c r="E2065" s="108"/>
      <c r="F2065" s="108"/>
      <c r="G2065" s="108"/>
      <c r="H2065" s="108"/>
      <c r="I2065" s="108"/>
      <c r="J2065" s="108"/>
      <c r="K2065" s="108"/>
      <c r="L2065" s="108"/>
      <c r="M2065" s="108"/>
      <c r="N2065" s="108"/>
      <c r="O2065" s="108"/>
      <c r="P2065" s="108"/>
      <c r="Q2065" s="108"/>
      <c r="R2065" s="108"/>
      <c r="S2065" s="108"/>
    </row>
    <row r="2066" spans="2:19">
      <c r="B2066" s="5">
        <v>1954</v>
      </c>
      <c r="C2066" s="108"/>
      <c r="D2066" s="108"/>
      <c r="E2066" s="108"/>
      <c r="F2066" s="108"/>
      <c r="G2066" s="108"/>
      <c r="H2066" s="108"/>
      <c r="I2066" s="108"/>
      <c r="J2066" s="108"/>
      <c r="K2066" s="108"/>
      <c r="L2066" s="108"/>
      <c r="M2066" s="108"/>
      <c r="N2066" s="108"/>
      <c r="O2066" s="108"/>
      <c r="P2066" s="108"/>
      <c r="Q2066" s="108"/>
      <c r="R2066" s="108"/>
      <c r="S2066" s="108"/>
    </row>
    <row r="2067" spans="2:19">
      <c r="B2067" s="5">
        <v>1953</v>
      </c>
      <c r="C2067" s="108"/>
      <c r="D2067" s="108"/>
      <c r="E2067" s="108"/>
      <c r="F2067" s="108"/>
      <c r="G2067" s="108"/>
      <c r="H2067" s="108"/>
      <c r="I2067" s="108"/>
      <c r="J2067" s="108"/>
      <c r="K2067" s="108"/>
      <c r="L2067" s="108"/>
      <c r="M2067" s="108"/>
      <c r="N2067" s="108"/>
      <c r="O2067" s="108"/>
      <c r="P2067" s="108"/>
      <c r="Q2067" s="108"/>
      <c r="R2067" s="108"/>
      <c r="S2067" s="108"/>
    </row>
    <row r="2068" spans="2:19">
      <c r="B2068" s="5">
        <v>1952</v>
      </c>
      <c r="C2068" s="108"/>
      <c r="D2068" s="108"/>
      <c r="E2068" s="108"/>
      <c r="F2068" s="108"/>
      <c r="G2068" s="108"/>
      <c r="H2068" s="108"/>
      <c r="I2068" s="108"/>
      <c r="J2068" s="108"/>
      <c r="K2068" s="108"/>
      <c r="L2068" s="108"/>
      <c r="M2068" s="108"/>
      <c r="N2068" s="108"/>
      <c r="O2068" s="108"/>
      <c r="P2068" s="108"/>
      <c r="Q2068" s="108"/>
      <c r="R2068" s="108"/>
      <c r="S2068" s="108"/>
    </row>
    <row r="2069" spans="2:19">
      <c r="B2069" s="5">
        <v>1951</v>
      </c>
      <c r="C2069" s="108"/>
      <c r="D2069" s="108"/>
      <c r="E2069" s="108"/>
      <c r="F2069" s="108"/>
      <c r="G2069" s="108"/>
      <c r="H2069" s="108"/>
      <c r="I2069" s="108"/>
      <c r="J2069" s="108"/>
      <c r="K2069" s="108"/>
      <c r="L2069" s="108"/>
      <c r="M2069" s="108"/>
      <c r="N2069" s="108"/>
      <c r="O2069" s="108"/>
      <c r="P2069" s="108"/>
      <c r="Q2069" s="108"/>
      <c r="R2069" s="108"/>
      <c r="S2069" s="108"/>
    </row>
    <row r="2070" spans="2:19">
      <c r="B2070" s="5">
        <v>1950</v>
      </c>
      <c r="C2070" s="108"/>
      <c r="D2070" s="108"/>
      <c r="E2070" s="108"/>
      <c r="F2070" s="108"/>
      <c r="G2070" s="108"/>
      <c r="H2070" s="108"/>
      <c r="I2070" s="108"/>
      <c r="J2070" s="108"/>
      <c r="K2070" s="108"/>
      <c r="L2070" s="108"/>
      <c r="M2070" s="108"/>
      <c r="N2070" s="108"/>
      <c r="O2070" s="108"/>
      <c r="P2070" s="108"/>
      <c r="Q2070" s="108"/>
      <c r="R2070" s="108"/>
      <c r="S2070" s="108"/>
    </row>
    <row r="2071" spans="2:19">
      <c r="B2071" s="5">
        <v>1949</v>
      </c>
      <c r="C2071" s="108"/>
      <c r="D2071" s="108"/>
      <c r="E2071" s="108"/>
      <c r="F2071" s="108"/>
      <c r="G2071" s="108"/>
      <c r="H2071" s="108"/>
      <c r="I2071" s="108"/>
      <c r="J2071" s="108"/>
      <c r="K2071" s="108"/>
      <c r="L2071" s="108"/>
      <c r="M2071" s="108"/>
      <c r="N2071" s="108"/>
      <c r="O2071" s="108"/>
      <c r="P2071" s="108"/>
      <c r="Q2071" s="108"/>
      <c r="R2071" s="108"/>
      <c r="S2071" s="108"/>
    </row>
    <row r="2072" spans="2:19">
      <c r="B2072" s="5">
        <v>1948</v>
      </c>
      <c r="C2072" s="108">
        <v>3834.69</v>
      </c>
      <c r="D2072" s="108">
        <v>3834.69</v>
      </c>
      <c r="E2072" s="108">
        <v>3834.69</v>
      </c>
      <c r="F2072" s="108">
        <v>3834.69</v>
      </c>
      <c r="G2072" s="108">
        <v>3834.69</v>
      </c>
      <c r="H2072" s="108">
        <v>3834.69</v>
      </c>
      <c r="I2072" s="108">
        <v>3834.69</v>
      </c>
      <c r="J2072" s="108">
        <v>3834.69</v>
      </c>
      <c r="K2072" s="108">
        <v>3834.69</v>
      </c>
      <c r="L2072" s="108">
        <v>3834.69</v>
      </c>
      <c r="M2072" s="108">
        <v>3834.69</v>
      </c>
      <c r="N2072" s="108">
        <v>3834.69</v>
      </c>
      <c r="O2072" s="108">
        <v>3834.69</v>
      </c>
      <c r="P2072" s="108">
        <v>3834.69</v>
      </c>
      <c r="Q2072" s="108">
        <v>3834.69</v>
      </c>
      <c r="R2072" s="108">
        <v>3834.69</v>
      </c>
      <c r="S2072" s="108">
        <v>3834.69</v>
      </c>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769086.45000000007</v>
      </c>
      <c r="D2091" s="7">
        <f>SUM(D2013:D2090)</f>
        <v>1120360.7599999998</v>
      </c>
      <c r="E2091" s="7">
        <f>SUM(E2012:E2090)</f>
        <v>1125007.3599999999</v>
      </c>
      <c r="F2091" s="7">
        <f>SUM(F2011:F2090)</f>
        <v>1125007.3599999999</v>
      </c>
      <c r="G2091" s="7">
        <f>SUM(G2010:G2090)</f>
        <v>1175725.8499999996</v>
      </c>
      <c r="H2091" s="7">
        <f>SUM(H2004:H2090)</f>
        <v>1290459.9599999995</v>
      </c>
      <c r="I2091" s="7">
        <f>SUM(I2004:I2090)</f>
        <v>1293641.3499999996</v>
      </c>
      <c r="J2091" s="7">
        <f t="shared" ref="J2091" si="39">SUM(J2004:J2090)</f>
        <v>1320621.7199999995</v>
      </c>
      <c r="K2091" s="7">
        <f>SUM(K2004:K2090)</f>
        <v>1350472.3999999994</v>
      </c>
      <c r="L2091" s="7">
        <f t="shared" ref="L2091" si="40">SUM(L2004:L2090)</f>
        <v>1435841.4799999995</v>
      </c>
      <c r="M2091" s="7">
        <f>SUM(M2004:M2090)</f>
        <v>1528613.7599999995</v>
      </c>
      <c r="N2091" s="10">
        <f>SUM(N1999:N2090)</f>
        <v>1533739.3599999994</v>
      </c>
      <c r="O2091" s="10">
        <f>SUM(O1999:O2090)</f>
        <v>1552997.3599999994</v>
      </c>
      <c r="P2091" s="10">
        <f>SUM(P1999:P2090)</f>
        <v>1579555.3599999994</v>
      </c>
      <c r="Q2091" s="10">
        <f>SUM(Q1999:Q2090)</f>
        <v>1663579.3599999994</v>
      </c>
      <c r="R2091" s="10">
        <f>SUM(R1998:R2090)</f>
        <v>1681817.0599999996</v>
      </c>
      <c r="S2091" s="10">
        <f>SUM(S1998:S2090)</f>
        <v>1683810.5599999996</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108">
        <v>967.96</v>
      </c>
      <c r="D2132" s="108">
        <v>967.96</v>
      </c>
      <c r="E2132" s="108">
        <v>967.96</v>
      </c>
      <c r="F2132" s="108">
        <v>967.96</v>
      </c>
      <c r="G2132" s="108">
        <v>967.96</v>
      </c>
      <c r="H2132" s="108">
        <v>967.96</v>
      </c>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108">
        <v>967.96</v>
      </c>
      <c r="J2142" s="108">
        <v>967.96</v>
      </c>
      <c r="K2142" s="108">
        <v>967.96</v>
      </c>
      <c r="L2142" s="108">
        <v>967.96</v>
      </c>
      <c r="M2142" s="108">
        <v>967.96</v>
      </c>
      <c r="N2142" s="108">
        <v>967.96</v>
      </c>
      <c r="O2142" s="108">
        <v>967.96</v>
      </c>
      <c r="P2142" s="108">
        <v>967.96</v>
      </c>
      <c r="Q2142" s="108">
        <v>967.96</v>
      </c>
      <c r="R2142" s="108">
        <v>967.96</v>
      </c>
      <c r="S2142" s="108">
        <v>967.96</v>
      </c>
    </row>
    <row r="2143" spans="2:19">
      <c r="B2143" s="5">
        <v>1972</v>
      </c>
      <c r="C2143" s="34"/>
      <c r="D2143" s="34"/>
      <c r="E2143" s="34"/>
      <c r="F2143" s="34"/>
      <c r="G2143" s="34"/>
      <c r="H2143" s="34"/>
      <c r="I2143" s="108"/>
      <c r="J2143" s="108"/>
      <c r="K2143" s="108"/>
      <c r="L2143" s="108"/>
      <c r="M2143" s="108"/>
      <c r="N2143" s="108"/>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967.96</v>
      </c>
      <c r="D2186" s="7">
        <f>SUM(D2108:D2185)</f>
        <v>967.96</v>
      </c>
      <c r="E2186" s="7">
        <f>SUM(E2107:E2185)</f>
        <v>967.96</v>
      </c>
      <c r="F2186" s="7">
        <f>SUM(F2106:F2185)</f>
        <v>967.96</v>
      </c>
      <c r="G2186" s="7">
        <f>SUM(G2105:G2185)</f>
        <v>967.96</v>
      </c>
      <c r="H2186" s="7">
        <f>SUM(H2099:H2185)</f>
        <v>967.96</v>
      </c>
      <c r="I2186" s="7">
        <f>SUM(I2099:I2185)</f>
        <v>967.96</v>
      </c>
      <c r="J2186" s="7">
        <f t="shared" ref="J2186" si="41">SUM(J2099:J2185)</f>
        <v>967.96</v>
      </c>
      <c r="K2186" s="7">
        <f>SUM(K2099:K2185)</f>
        <v>967.96</v>
      </c>
      <c r="L2186" s="7">
        <f t="shared" ref="L2186" si="42">SUM(L2099:L2185)</f>
        <v>967.96</v>
      </c>
      <c r="M2186" s="7">
        <f>SUM(M2099:M2185)</f>
        <v>967.96</v>
      </c>
      <c r="N2186" s="10">
        <f>SUM(N2094:N2185)</f>
        <v>967.96</v>
      </c>
      <c r="O2186" s="10">
        <f>SUM(O2094:O2185)</f>
        <v>967.96</v>
      </c>
      <c r="P2186" s="10">
        <f>SUM(P2094:P2185)</f>
        <v>967.96</v>
      </c>
      <c r="Q2186" s="10">
        <f>SUM(Q2094:Q2185)</f>
        <v>967.96</v>
      </c>
      <c r="R2186" s="10">
        <f>SUM(R2093:R2185)</f>
        <v>967.96</v>
      </c>
      <c r="S2186" s="10">
        <f>SUM(S2093:S2185)</f>
        <v>967.96</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v>87150</v>
      </c>
      <c r="Q2286" s="34">
        <v>87150</v>
      </c>
      <c r="R2286" s="34">
        <v>87150</v>
      </c>
      <c r="S2286" s="34">
        <v>87150</v>
      </c>
    </row>
    <row r="2287" spans="1:19">
      <c r="A2287" s="37"/>
      <c r="B2287" s="5">
        <v>2018</v>
      </c>
      <c r="C2287" s="33"/>
      <c r="D2287" s="33"/>
      <c r="E2287" s="33"/>
      <c r="F2287" s="33"/>
      <c r="G2287" s="33"/>
      <c r="H2287" s="33"/>
      <c r="I2287" s="33"/>
      <c r="J2287" s="33"/>
      <c r="K2287" s="33"/>
      <c r="L2287" s="33"/>
      <c r="M2287" s="33"/>
      <c r="N2287" s="33"/>
      <c r="O2287" s="34">
        <v>11716.62</v>
      </c>
      <c r="P2287" s="34">
        <v>11716.62</v>
      </c>
      <c r="Q2287" s="34">
        <v>11716.62</v>
      </c>
      <c r="R2287" s="34">
        <v>11716.62</v>
      </c>
      <c r="S2287" s="34">
        <v>11716.62</v>
      </c>
    </row>
    <row r="2288" spans="1:19">
      <c r="A2288" s="37"/>
      <c r="B2288" s="5">
        <v>2017</v>
      </c>
      <c r="C2288" s="33"/>
      <c r="D2288" s="33"/>
      <c r="E2288" s="33"/>
      <c r="F2288" s="33"/>
      <c r="G2288" s="33"/>
      <c r="H2288" s="33"/>
      <c r="I2288" s="33"/>
      <c r="J2288" s="33"/>
      <c r="K2288" s="33"/>
      <c r="L2288" s="33"/>
      <c r="M2288" s="33"/>
      <c r="N2288" s="34">
        <v>34500</v>
      </c>
      <c r="O2288" s="34">
        <v>34500</v>
      </c>
      <c r="P2288" s="34">
        <v>34500</v>
      </c>
      <c r="Q2288" s="34">
        <v>34500</v>
      </c>
      <c r="R2288" s="34">
        <v>34500</v>
      </c>
      <c r="S2288" s="34">
        <v>34500</v>
      </c>
    </row>
    <row r="2289" spans="2:19">
      <c r="B2289" s="5">
        <v>2016</v>
      </c>
      <c r="C2289" s="33"/>
      <c r="D2289" s="33"/>
      <c r="E2289" s="33"/>
      <c r="F2289" s="33"/>
      <c r="G2289" s="33"/>
      <c r="H2289" s="33"/>
      <c r="I2289" s="33"/>
      <c r="J2289" s="33"/>
      <c r="K2289" s="33"/>
      <c r="L2289" s="33"/>
      <c r="M2289" s="108">
        <v>36904.35</v>
      </c>
      <c r="N2289" s="108">
        <v>36904.35</v>
      </c>
      <c r="O2289" s="108">
        <v>36904.35</v>
      </c>
      <c r="P2289" s="108">
        <v>36904.35</v>
      </c>
      <c r="Q2289" s="108">
        <v>36904.35</v>
      </c>
      <c r="R2289" s="108">
        <v>36904.35</v>
      </c>
      <c r="S2289" s="108">
        <v>36904.35</v>
      </c>
    </row>
    <row r="2290" spans="2:19">
      <c r="B2290" s="5">
        <v>2015</v>
      </c>
      <c r="C2290" s="33"/>
      <c r="D2290" s="33"/>
      <c r="E2290" s="33"/>
      <c r="F2290" s="33"/>
      <c r="G2290" s="33"/>
      <c r="H2290" s="33"/>
      <c r="I2290" s="33"/>
      <c r="J2290" s="33"/>
      <c r="K2290" s="33"/>
      <c r="L2290" s="108">
        <v>54541.5</v>
      </c>
      <c r="M2290" s="108">
        <v>54541.5</v>
      </c>
      <c r="N2290" s="108">
        <v>54541.5</v>
      </c>
      <c r="O2290" s="108">
        <v>54541.5</v>
      </c>
      <c r="P2290" s="108">
        <v>54541.5</v>
      </c>
      <c r="Q2290" s="108">
        <v>54541.5</v>
      </c>
      <c r="R2290" s="108">
        <v>54541.5</v>
      </c>
      <c r="S2290" s="108">
        <v>54541.5</v>
      </c>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108">
        <v>75788.06</v>
      </c>
      <c r="D2309" s="108">
        <v>75788.06</v>
      </c>
      <c r="E2309" s="108">
        <v>75788.06</v>
      </c>
      <c r="F2309" s="108">
        <v>75788.06</v>
      </c>
      <c r="G2309" s="108">
        <v>75788.06</v>
      </c>
      <c r="H2309" s="108">
        <v>75788.06</v>
      </c>
      <c r="I2309" s="108">
        <v>75788.06</v>
      </c>
      <c r="J2309" s="108">
        <v>75788.06</v>
      </c>
      <c r="K2309" s="108">
        <v>75788.06</v>
      </c>
      <c r="L2309" s="108">
        <v>75788.06</v>
      </c>
      <c r="M2309" s="108">
        <v>75788.06</v>
      </c>
      <c r="N2309" s="108">
        <v>75788.06</v>
      </c>
      <c r="O2309" s="108">
        <v>75788.06</v>
      </c>
      <c r="P2309" s="108">
        <v>75788.06</v>
      </c>
      <c r="Q2309" s="108">
        <v>75788.06</v>
      </c>
      <c r="R2309" s="108">
        <v>75788.06</v>
      </c>
      <c r="S2309" s="108">
        <v>75788.06</v>
      </c>
    </row>
    <row r="2310" spans="2:19">
      <c r="B2310" s="5">
        <v>1995</v>
      </c>
      <c r="C2310" s="108">
        <v>5510.29</v>
      </c>
      <c r="D2310" s="108">
        <v>5510.29</v>
      </c>
      <c r="E2310" s="108">
        <v>5510.29</v>
      </c>
      <c r="F2310" s="108">
        <v>5510.29</v>
      </c>
      <c r="G2310" s="108">
        <v>5510.29</v>
      </c>
      <c r="H2310" s="108">
        <v>5510.29</v>
      </c>
      <c r="I2310" s="108">
        <v>5510.29</v>
      </c>
      <c r="J2310" s="108">
        <v>5510.29</v>
      </c>
      <c r="K2310" s="108">
        <v>5510.29</v>
      </c>
      <c r="L2310" s="108">
        <v>5510.29</v>
      </c>
      <c r="M2310" s="108">
        <v>5510.29</v>
      </c>
      <c r="N2310" s="108">
        <v>5510.29</v>
      </c>
      <c r="O2310" s="108">
        <v>5510.29</v>
      </c>
      <c r="P2310" s="108">
        <v>5510.29</v>
      </c>
      <c r="Q2310" s="108">
        <v>5510.29</v>
      </c>
      <c r="R2310" s="108">
        <v>5510.29</v>
      </c>
      <c r="S2310" s="108">
        <v>5510.29</v>
      </c>
    </row>
    <row r="2311" spans="2:19">
      <c r="B2311" s="5">
        <v>1994</v>
      </c>
      <c r="C2311" s="108"/>
      <c r="D2311" s="108"/>
      <c r="E2311" s="108"/>
      <c r="F2311" s="108"/>
      <c r="G2311" s="108"/>
      <c r="H2311" s="108"/>
      <c r="I2311" s="108"/>
      <c r="J2311" s="108"/>
      <c r="K2311" s="108"/>
      <c r="L2311" s="108"/>
      <c r="M2311" s="108"/>
      <c r="N2311" s="108"/>
      <c r="O2311" s="108"/>
      <c r="P2311" s="108"/>
      <c r="Q2311" s="108"/>
      <c r="R2311" s="108"/>
      <c r="S2311" s="108"/>
    </row>
    <row r="2312" spans="2:19">
      <c r="B2312" s="5">
        <v>1993</v>
      </c>
      <c r="C2312" s="108">
        <v>46601.440000000002</v>
      </c>
      <c r="D2312" s="108">
        <v>46601.440000000002</v>
      </c>
      <c r="E2312" s="108">
        <v>46601.440000000002</v>
      </c>
      <c r="F2312" s="108">
        <v>46601.440000000002</v>
      </c>
      <c r="G2312" s="108">
        <v>46601.440000000002</v>
      </c>
      <c r="H2312" s="108">
        <v>46601.440000000002</v>
      </c>
      <c r="I2312" s="108">
        <v>46601.440000000002</v>
      </c>
      <c r="J2312" s="108">
        <v>46601.440000000002</v>
      </c>
      <c r="K2312" s="108">
        <v>46601.440000000002</v>
      </c>
      <c r="L2312" s="108">
        <v>46601.440000000002</v>
      </c>
      <c r="M2312" s="108">
        <v>46601.440000000002</v>
      </c>
      <c r="N2312" s="108">
        <v>46601.440000000002</v>
      </c>
      <c r="O2312" s="108">
        <v>46601.440000000002</v>
      </c>
      <c r="P2312" s="108">
        <v>46601.440000000002</v>
      </c>
      <c r="Q2312" s="108">
        <v>46601.440000000002</v>
      </c>
      <c r="R2312" s="108">
        <v>46601.440000000002</v>
      </c>
      <c r="S2312" s="108">
        <v>46601.440000000002</v>
      </c>
    </row>
    <row r="2313" spans="2:19">
      <c r="B2313" s="5">
        <v>1992</v>
      </c>
      <c r="C2313" s="108"/>
      <c r="D2313" s="108"/>
      <c r="E2313" s="108"/>
      <c r="F2313" s="108"/>
      <c r="G2313" s="108"/>
      <c r="H2313" s="108"/>
      <c r="I2313" s="108"/>
      <c r="J2313" s="108"/>
      <c r="K2313" s="108"/>
      <c r="L2313" s="108"/>
      <c r="M2313" s="108"/>
      <c r="N2313" s="108"/>
      <c r="O2313" s="108"/>
      <c r="P2313" s="108"/>
      <c r="Q2313" s="108"/>
      <c r="R2313" s="108"/>
      <c r="S2313" s="108"/>
    </row>
    <row r="2314" spans="2:19">
      <c r="B2314" s="5">
        <v>1991</v>
      </c>
      <c r="C2314" s="108"/>
      <c r="D2314" s="108"/>
      <c r="E2314" s="108"/>
      <c r="F2314" s="108"/>
      <c r="G2314" s="108"/>
      <c r="H2314" s="108"/>
      <c r="I2314" s="108"/>
      <c r="J2314" s="108"/>
      <c r="K2314" s="108"/>
      <c r="L2314" s="108"/>
      <c r="M2314" s="108"/>
      <c r="N2314" s="108"/>
      <c r="O2314" s="108"/>
      <c r="P2314" s="108"/>
      <c r="Q2314" s="108"/>
      <c r="R2314" s="108"/>
      <c r="S2314" s="108"/>
    </row>
    <row r="2315" spans="2:19">
      <c r="B2315" s="5">
        <v>1990</v>
      </c>
      <c r="C2315" s="108">
        <v>35115.119999999995</v>
      </c>
      <c r="D2315" s="108">
        <v>35115.119999999995</v>
      </c>
      <c r="E2315" s="108">
        <v>35115.119999999995</v>
      </c>
      <c r="F2315" s="108">
        <v>35115.119999999995</v>
      </c>
      <c r="G2315" s="108">
        <v>35115.119999999995</v>
      </c>
      <c r="H2315" s="108">
        <v>35115.119999999995</v>
      </c>
      <c r="I2315" s="108">
        <v>35115.119999999995</v>
      </c>
      <c r="J2315" s="108">
        <v>35115.119999999995</v>
      </c>
      <c r="K2315" s="108">
        <v>35115.119999999995</v>
      </c>
      <c r="L2315" s="108">
        <v>35115.119999999995</v>
      </c>
      <c r="M2315" s="108">
        <v>35115.119999999995</v>
      </c>
      <c r="N2315" s="108">
        <v>35115.119999999995</v>
      </c>
      <c r="O2315" s="108">
        <v>35115.119999999995</v>
      </c>
      <c r="P2315" s="108">
        <v>35115.119999999995</v>
      </c>
      <c r="Q2315" s="108">
        <v>35115.119999999995</v>
      </c>
      <c r="R2315" s="108">
        <v>35115.119999999995</v>
      </c>
      <c r="S2315" s="108">
        <v>35115.119999999995</v>
      </c>
    </row>
    <row r="2316" spans="2:19">
      <c r="B2316" s="5">
        <v>1989</v>
      </c>
      <c r="C2316" s="108">
        <v>55970.92</v>
      </c>
      <c r="D2316" s="108">
        <v>55970.92</v>
      </c>
      <c r="E2316" s="108">
        <v>55970.92</v>
      </c>
      <c r="F2316" s="108">
        <v>55970.92</v>
      </c>
      <c r="G2316" s="108">
        <v>55970.92</v>
      </c>
      <c r="H2316" s="108">
        <v>55970.92</v>
      </c>
      <c r="I2316" s="108">
        <v>55970.92</v>
      </c>
      <c r="J2316" s="108">
        <v>55970.92</v>
      </c>
      <c r="K2316" s="108">
        <v>55970.92</v>
      </c>
      <c r="L2316" s="108">
        <v>55970.92</v>
      </c>
      <c r="M2316" s="108">
        <v>55970.92</v>
      </c>
      <c r="N2316" s="108">
        <v>55970.92</v>
      </c>
      <c r="O2316" s="108">
        <v>55970.92</v>
      </c>
      <c r="P2316" s="108">
        <v>55970.92</v>
      </c>
      <c r="Q2316" s="108">
        <v>55970.92</v>
      </c>
      <c r="R2316" s="108">
        <v>55970.92</v>
      </c>
      <c r="S2316" s="108">
        <v>55970.92</v>
      </c>
    </row>
    <row r="2317" spans="2:19">
      <c r="B2317" s="5">
        <v>1988</v>
      </c>
      <c r="C2317" s="108"/>
      <c r="D2317" s="108"/>
      <c r="E2317" s="108"/>
      <c r="F2317" s="108"/>
      <c r="G2317" s="108"/>
      <c r="H2317" s="108"/>
      <c r="I2317" s="108"/>
      <c r="J2317" s="108"/>
      <c r="K2317" s="108"/>
      <c r="L2317" s="108"/>
      <c r="M2317" s="108"/>
      <c r="N2317" s="108"/>
      <c r="O2317" s="108"/>
      <c r="P2317" s="108"/>
      <c r="Q2317" s="108"/>
      <c r="R2317" s="108"/>
      <c r="S2317" s="108"/>
    </row>
    <row r="2318" spans="2:19">
      <c r="B2318" s="5">
        <v>1987</v>
      </c>
      <c r="C2318" s="108"/>
      <c r="D2318" s="108"/>
      <c r="E2318" s="108"/>
      <c r="F2318" s="108"/>
      <c r="G2318" s="108"/>
      <c r="H2318" s="108"/>
      <c r="I2318" s="108"/>
      <c r="J2318" s="108"/>
      <c r="K2318" s="108"/>
      <c r="L2318" s="108"/>
      <c r="M2318" s="108"/>
      <c r="N2318" s="108"/>
      <c r="O2318" s="108"/>
      <c r="P2318" s="108"/>
      <c r="Q2318" s="108"/>
      <c r="R2318" s="108"/>
      <c r="S2318" s="108"/>
    </row>
    <row r="2319" spans="2:19">
      <c r="B2319" s="5">
        <v>1986</v>
      </c>
      <c r="C2319" s="108"/>
      <c r="D2319" s="108"/>
      <c r="E2319" s="108"/>
      <c r="F2319" s="108"/>
      <c r="G2319" s="108"/>
      <c r="H2319" s="108"/>
      <c r="I2319" s="108"/>
      <c r="J2319" s="108"/>
      <c r="K2319" s="108"/>
      <c r="L2319" s="108"/>
      <c r="M2319" s="108"/>
      <c r="N2319" s="108"/>
      <c r="O2319" s="108"/>
      <c r="P2319" s="108"/>
      <c r="Q2319" s="108"/>
      <c r="R2319" s="108"/>
      <c r="S2319" s="108"/>
    </row>
    <row r="2320" spans="2:19">
      <c r="B2320" s="5">
        <v>1985</v>
      </c>
      <c r="C2320" s="108">
        <v>5147.18</v>
      </c>
      <c r="D2320" s="108">
        <v>5147.18</v>
      </c>
      <c r="E2320" s="108">
        <v>5147.18</v>
      </c>
      <c r="F2320" s="108">
        <v>5147.18</v>
      </c>
      <c r="G2320" s="108">
        <v>5147.18</v>
      </c>
      <c r="H2320" s="108">
        <v>5147.18</v>
      </c>
      <c r="I2320" s="108">
        <v>5147.18</v>
      </c>
      <c r="J2320" s="108">
        <v>5147.18</v>
      </c>
      <c r="K2320" s="108">
        <v>5147.18</v>
      </c>
      <c r="L2320" s="108">
        <v>5147.18</v>
      </c>
      <c r="M2320" s="108">
        <v>5147.18</v>
      </c>
      <c r="N2320" s="108">
        <v>5147.18</v>
      </c>
      <c r="O2320" s="108">
        <v>5147.18</v>
      </c>
      <c r="P2320" s="108">
        <v>5147.18</v>
      </c>
      <c r="Q2320" s="108">
        <v>5147.18</v>
      </c>
      <c r="R2320" s="108">
        <v>5147.18</v>
      </c>
      <c r="S2320" s="108">
        <v>5147.18</v>
      </c>
    </row>
    <row r="2321" spans="2:19">
      <c r="B2321" s="5">
        <v>1984</v>
      </c>
      <c r="C2321" s="108"/>
      <c r="D2321" s="108"/>
      <c r="E2321" s="108"/>
      <c r="F2321" s="108"/>
      <c r="G2321" s="108"/>
      <c r="H2321" s="108"/>
      <c r="I2321" s="108"/>
      <c r="J2321" s="108"/>
      <c r="K2321" s="108"/>
      <c r="L2321" s="108"/>
      <c r="M2321" s="108"/>
      <c r="N2321" s="108"/>
      <c r="O2321" s="108"/>
      <c r="P2321" s="108"/>
      <c r="Q2321" s="108"/>
      <c r="R2321" s="108"/>
      <c r="S2321" s="108"/>
    </row>
    <row r="2322" spans="2:19">
      <c r="B2322" s="5">
        <v>1983</v>
      </c>
      <c r="C2322" s="108"/>
      <c r="D2322" s="108"/>
      <c r="E2322" s="108"/>
      <c r="F2322" s="108"/>
      <c r="G2322" s="108"/>
      <c r="H2322" s="108"/>
      <c r="I2322" s="108"/>
      <c r="J2322" s="108"/>
      <c r="K2322" s="108"/>
      <c r="L2322" s="108"/>
      <c r="M2322" s="108"/>
      <c r="N2322" s="108"/>
      <c r="O2322" s="108"/>
      <c r="P2322" s="108"/>
      <c r="Q2322" s="108"/>
      <c r="R2322" s="108"/>
      <c r="S2322" s="108"/>
    </row>
    <row r="2323" spans="2:19">
      <c r="B2323" s="5">
        <v>1982</v>
      </c>
      <c r="C2323" s="108"/>
      <c r="D2323" s="108"/>
      <c r="E2323" s="108"/>
      <c r="F2323" s="108"/>
      <c r="G2323" s="108"/>
      <c r="H2323" s="108"/>
      <c r="I2323" s="108"/>
      <c r="J2323" s="108"/>
      <c r="K2323" s="108"/>
      <c r="L2323" s="108"/>
      <c r="M2323" s="108"/>
      <c r="N2323" s="108"/>
      <c r="O2323" s="108"/>
      <c r="P2323" s="108"/>
      <c r="Q2323" s="108"/>
      <c r="R2323" s="108"/>
      <c r="S2323" s="108"/>
    </row>
    <row r="2324" spans="2:19">
      <c r="B2324" s="5">
        <v>1981</v>
      </c>
      <c r="C2324" s="108"/>
      <c r="D2324" s="108"/>
      <c r="E2324" s="108"/>
      <c r="F2324" s="108"/>
      <c r="G2324" s="108"/>
      <c r="H2324" s="108"/>
      <c r="I2324" s="108"/>
      <c r="J2324" s="108"/>
      <c r="K2324" s="108"/>
      <c r="L2324" s="108"/>
      <c r="M2324" s="108"/>
      <c r="N2324" s="108"/>
      <c r="O2324" s="108"/>
      <c r="P2324" s="108"/>
      <c r="Q2324" s="108"/>
      <c r="R2324" s="108"/>
      <c r="S2324" s="108"/>
    </row>
    <row r="2325" spans="2:19">
      <c r="B2325" s="5">
        <v>1980</v>
      </c>
      <c r="C2325" s="108">
        <v>6651.91</v>
      </c>
      <c r="D2325" s="108">
        <v>6651.91</v>
      </c>
      <c r="E2325" s="108">
        <v>6651.91</v>
      </c>
      <c r="F2325" s="108">
        <v>6651.91</v>
      </c>
      <c r="G2325" s="108">
        <v>6651.91</v>
      </c>
      <c r="H2325" s="108">
        <v>6651.91</v>
      </c>
      <c r="I2325" s="108">
        <v>6651.91</v>
      </c>
      <c r="J2325" s="108">
        <v>6651.91</v>
      </c>
      <c r="K2325" s="108">
        <v>6651.91</v>
      </c>
      <c r="L2325" s="108">
        <v>6651.91</v>
      </c>
      <c r="M2325" s="108">
        <v>6651.91</v>
      </c>
      <c r="N2325" s="108">
        <v>6651.91</v>
      </c>
      <c r="O2325" s="108">
        <v>6651.91</v>
      </c>
      <c r="P2325" s="108">
        <v>6651.91</v>
      </c>
      <c r="Q2325" s="108">
        <v>6651.91</v>
      </c>
      <c r="R2325" s="108">
        <v>6651.91</v>
      </c>
      <c r="S2325" s="108">
        <v>6651.91</v>
      </c>
    </row>
    <row r="2326" spans="2:19">
      <c r="B2326" s="5">
        <v>1979</v>
      </c>
      <c r="C2326" s="108"/>
      <c r="D2326" s="108"/>
      <c r="E2326" s="108"/>
      <c r="F2326" s="108"/>
      <c r="G2326" s="108"/>
      <c r="H2326" s="108"/>
      <c r="I2326" s="108"/>
      <c r="J2326" s="108"/>
      <c r="K2326" s="108"/>
      <c r="L2326" s="108"/>
      <c r="M2326" s="108"/>
      <c r="N2326" s="108"/>
      <c r="O2326" s="108"/>
      <c r="P2326" s="108"/>
      <c r="Q2326" s="108"/>
      <c r="R2326" s="108"/>
      <c r="S2326" s="108"/>
    </row>
    <row r="2327" spans="2:19">
      <c r="B2327" s="5">
        <v>1978</v>
      </c>
      <c r="C2327" s="108"/>
      <c r="D2327" s="108"/>
      <c r="E2327" s="108"/>
      <c r="F2327" s="108"/>
      <c r="G2327" s="108"/>
      <c r="H2327" s="108"/>
      <c r="I2327" s="108"/>
      <c r="J2327" s="108"/>
      <c r="K2327" s="108"/>
      <c r="L2327" s="108"/>
      <c r="M2327" s="108"/>
      <c r="N2327" s="108"/>
      <c r="O2327" s="108"/>
      <c r="P2327" s="108"/>
      <c r="Q2327" s="108"/>
      <c r="R2327" s="108"/>
      <c r="S2327" s="108"/>
    </row>
    <row r="2328" spans="2:19">
      <c r="B2328" s="5">
        <v>1977</v>
      </c>
      <c r="C2328" s="108"/>
      <c r="D2328" s="108"/>
      <c r="E2328" s="108"/>
      <c r="F2328" s="108"/>
      <c r="G2328" s="108"/>
      <c r="H2328" s="108"/>
      <c r="I2328" s="108"/>
      <c r="J2328" s="108"/>
      <c r="K2328" s="108"/>
      <c r="L2328" s="108"/>
      <c r="M2328" s="108"/>
      <c r="N2328" s="108"/>
      <c r="O2328" s="108"/>
      <c r="P2328" s="108"/>
      <c r="Q2328" s="108"/>
      <c r="R2328" s="108"/>
      <c r="S2328" s="108"/>
    </row>
    <row r="2329" spans="2:19">
      <c r="B2329" s="5">
        <v>1976</v>
      </c>
      <c r="C2329" s="108">
        <v>7070.14</v>
      </c>
      <c r="D2329" s="108">
        <v>7070.14</v>
      </c>
      <c r="E2329" s="108">
        <v>7070.14</v>
      </c>
      <c r="F2329" s="108">
        <v>7070.14</v>
      </c>
      <c r="G2329" s="108">
        <v>7070.14</v>
      </c>
      <c r="H2329" s="108">
        <v>7070.14</v>
      </c>
      <c r="I2329" s="108">
        <v>7070.14</v>
      </c>
      <c r="J2329" s="108">
        <v>7070.14</v>
      </c>
      <c r="K2329" s="108">
        <v>7070.14</v>
      </c>
      <c r="L2329" s="108">
        <v>7070.14</v>
      </c>
      <c r="M2329" s="108">
        <v>7070.14</v>
      </c>
      <c r="N2329" s="108">
        <v>7070.14</v>
      </c>
      <c r="O2329" s="108">
        <v>7070.14</v>
      </c>
      <c r="P2329" s="108">
        <v>7070.14</v>
      </c>
      <c r="Q2329" s="108">
        <v>7070.14</v>
      </c>
      <c r="R2329" s="108">
        <v>7070.14</v>
      </c>
      <c r="S2329" s="108">
        <v>7070.14</v>
      </c>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108">
        <v>26381.119999999999</v>
      </c>
      <c r="D2333" s="108">
        <v>26381.119999999999</v>
      </c>
      <c r="E2333" s="108">
        <v>26381.119999999999</v>
      </c>
      <c r="F2333" s="108">
        <v>26381.119999999999</v>
      </c>
      <c r="G2333" s="108">
        <v>26381.119999999999</v>
      </c>
      <c r="H2333" s="108">
        <v>26381.119999999999</v>
      </c>
      <c r="I2333" s="108">
        <v>26381.119999999999</v>
      </c>
      <c r="J2333" s="108">
        <v>26381.119999999999</v>
      </c>
      <c r="K2333" s="108">
        <v>26381.119999999999</v>
      </c>
      <c r="L2333" s="108">
        <v>26381.119999999999</v>
      </c>
      <c r="M2333" s="108">
        <v>26381.119999999999</v>
      </c>
      <c r="N2333" s="108">
        <v>26381.119999999999</v>
      </c>
      <c r="O2333" s="108">
        <v>26381.119999999999</v>
      </c>
      <c r="P2333" s="108">
        <v>26381.119999999999</v>
      </c>
      <c r="Q2333" s="108">
        <v>26381.119999999999</v>
      </c>
      <c r="R2333" s="108">
        <v>26381.119999999999</v>
      </c>
      <c r="S2333" s="108">
        <v>26381.119999999999</v>
      </c>
    </row>
    <row r="2334" spans="2:19">
      <c r="B2334" s="5">
        <v>1971</v>
      </c>
      <c r="C2334" s="108">
        <v>20559.05</v>
      </c>
      <c r="D2334" s="108">
        <v>20559.05</v>
      </c>
      <c r="E2334" s="108">
        <v>20559.05</v>
      </c>
      <c r="F2334" s="108">
        <v>20559.05</v>
      </c>
      <c r="G2334" s="108">
        <v>20559.05</v>
      </c>
      <c r="H2334" s="108">
        <v>20559.05</v>
      </c>
      <c r="I2334" s="108">
        <v>20559.05</v>
      </c>
      <c r="J2334" s="108">
        <v>20559.05</v>
      </c>
      <c r="K2334" s="108">
        <v>20559.05</v>
      </c>
      <c r="L2334" s="108">
        <v>20559.05</v>
      </c>
      <c r="M2334" s="108">
        <v>20559.05</v>
      </c>
      <c r="N2334" s="108">
        <v>20559.05</v>
      </c>
      <c r="O2334" s="108">
        <v>20559.05</v>
      </c>
      <c r="P2334" s="108">
        <v>20559.05</v>
      </c>
      <c r="Q2334" s="108">
        <v>20559.05</v>
      </c>
      <c r="R2334" s="108">
        <v>20559.05</v>
      </c>
      <c r="S2334" s="108">
        <v>20559.05</v>
      </c>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284795.23</v>
      </c>
      <c r="D2376" s="7">
        <f>SUM(D2298:D2375)</f>
        <v>284795.23</v>
      </c>
      <c r="E2376" s="7">
        <f>SUM(E2297:E2375)</f>
        <v>284795.23</v>
      </c>
      <c r="F2376" s="7">
        <f>SUM(F2296:F2375)</f>
        <v>284795.23</v>
      </c>
      <c r="G2376" s="7">
        <f>SUM(G2295:G2375)</f>
        <v>284795.23</v>
      </c>
      <c r="H2376" s="7">
        <f>SUM(H2289:H2375)</f>
        <v>284795.23</v>
      </c>
      <c r="I2376" s="7">
        <f>SUM(I2289:I2375)</f>
        <v>284795.23</v>
      </c>
      <c r="J2376" s="7">
        <f t="shared" ref="J2376" si="45">SUM(J2289:J2375)</f>
        <v>284795.23</v>
      </c>
      <c r="K2376" s="7">
        <f>SUM(K2289:K2375)</f>
        <v>284795.23</v>
      </c>
      <c r="L2376" s="7">
        <f t="shared" ref="L2376" si="46">SUM(L2289:L2375)</f>
        <v>339336.73</v>
      </c>
      <c r="M2376" s="7">
        <f>SUM(M2289:M2375)</f>
        <v>376241.07999999996</v>
      </c>
      <c r="N2376" s="10">
        <f>SUM(N2284:N2375)</f>
        <v>410741.07999999996</v>
      </c>
      <c r="O2376" s="10">
        <f>SUM(O2284:O2375)</f>
        <v>422457.69999999995</v>
      </c>
      <c r="P2376" s="10">
        <f>SUM(P2284:P2375)</f>
        <v>509607.69999999995</v>
      </c>
      <c r="Q2376" s="10">
        <f>SUM(Q2284:Q2375)</f>
        <v>509607.69999999995</v>
      </c>
      <c r="R2376" s="10">
        <f>SUM(R2283:R2375)</f>
        <v>509607.69999999995</v>
      </c>
      <c r="S2376" s="10">
        <f>SUM(S2283:S2375)</f>
        <v>509607.69999999995</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108">
        <v>39977.370000000003</v>
      </c>
      <c r="D2522" s="108">
        <v>39977.370000000003</v>
      </c>
      <c r="E2522" s="108">
        <v>39977.370000000003</v>
      </c>
      <c r="F2522" s="108">
        <v>39977.370000000003</v>
      </c>
      <c r="G2522" s="108">
        <v>39977.370000000003</v>
      </c>
      <c r="H2522" s="108">
        <v>39977.370000000003</v>
      </c>
      <c r="I2522" s="108">
        <v>39977.370000000003</v>
      </c>
      <c r="J2522" s="108">
        <v>39977.370000000003</v>
      </c>
      <c r="K2522" s="108">
        <v>39977.370000000003</v>
      </c>
      <c r="L2522" s="108">
        <v>39977.370000000003</v>
      </c>
      <c r="M2522" s="108">
        <v>39977.370000000003</v>
      </c>
      <c r="N2522" s="108">
        <v>39977.370000000003</v>
      </c>
      <c r="O2522" s="108">
        <v>39977.370000000003</v>
      </c>
      <c r="P2522" s="108">
        <v>39977.370000000003</v>
      </c>
      <c r="Q2522" s="108">
        <v>39977.370000000003</v>
      </c>
      <c r="R2522" s="108">
        <v>39977.370000000003</v>
      </c>
      <c r="S2522" s="108">
        <v>39977.370000000003</v>
      </c>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108">
        <v>9115.7999999999993</v>
      </c>
      <c r="D2536" s="108">
        <v>9115.7999999999993</v>
      </c>
      <c r="E2536" s="108">
        <v>9115.7999999999993</v>
      </c>
      <c r="F2536" s="108">
        <v>9115.7999999999993</v>
      </c>
      <c r="G2536" s="108">
        <v>9115.7999999999993</v>
      </c>
      <c r="H2536" s="108">
        <v>9115.7999999999993</v>
      </c>
      <c r="I2536" s="108">
        <v>9115.7999999999993</v>
      </c>
      <c r="J2536" s="108">
        <v>9115.7999999999993</v>
      </c>
      <c r="K2536" s="108">
        <v>9115.7999999999993</v>
      </c>
      <c r="L2536" s="108">
        <v>9115.7999999999993</v>
      </c>
      <c r="M2536" s="108">
        <v>9115.7999999999993</v>
      </c>
      <c r="N2536" s="108">
        <v>9115.7999999999993</v>
      </c>
      <c r="O2536" s="108">
        <v>9115.7999999999993</v>
      </c>
      <c r="P2536" s="108">
        <v>9115.7999999999993</v>
      </c>
      <c r="Q2536" s="108">
        <v>9115.7999999999993</v>
      </c>
      <c r="R2536" s="108">
        <v>9115.7999999999993</v>
      </c>
      <c r="S2536" s="108">
        <v>9115.7999999999993</v>
      </c>
    </row>
    <row r="2537" spans="2:19">
      <c r="B2537" s="5">
        <v>1958</v>
      </c>
      <c r="C2537" s="108"/>
      <c r="D2537" s="108"/>
      <c r="E2537" s="108"/>
      <c r="F2537" s="108"/>
      <c r="G2537" s="108"/>
      <c r="H2537" s="108"/>
      <c r="I2537" s="108"/>
      <c r="J2537" s="108"/>
      <c r="K2537" s="108"/>
      <c r="L2537" s="108"/>
      <c r="M2537" s="108"/>
      <c r="N2537" s="108"/>
      <c r="O2537" s="108"/>
      <c r="P2537" s="108"/>
      <c r="Q2537" s="108"/>
      <c r="R2537" s="108"/>
      <c r="S2537" s="108"/>
    </row>
    <row r="2538" spans="2:19">
      <c r="B2538" s="5">
        <v>1957</v>
      </c>
      <c r="C2538" s="108"/>
      <c r="D2538" s="108"/>
      <c r="E2538" s="108"/>
      <c r="F2538" s="108"/>
      <c r="G2538" s="108"/>
      <c r="H2538" s="108"/>
      <c r="I2538" s="108"/>
      <c r="J2538" s="108"/>
      <c r="K2538" s="108"/>
      <c r="L2538" s="108"/>
      <c r="M2538" s="108"/>
      <c r="N2538" s="108"/>
      <c r="O2538" s="108"/>
      <c r="P2538" s="108"/>
      <c r="Q2538" s="108"/>
      <c r="R2538" s="108"/>
      <c r="S2538" s="108"/>
    </row>
    <row r="2539" spans="2:19">
      <c r="B2539" s="5">
        <v>1956</v>
      </c>
      <c r="C2539" s="108">
        <v>4106.45</v>
      </c>
      <c r="D2539" s="108">
        <v>4106.45</v>
      </c>
      <c r="E2539" s="108">
        <v>4106.45</v>
      </c>
      <c r="F2539" s="108">
        <v>4106.45</v>
      </c>
      <c r="G2539" s="108">
        <v>4106.45</v>
      </c>
      <c r="H2539" s="108">
        <v>4106.45</v>
      </c>
      <c r="I2539" s="108">
        <v>4106.45</v>
      </c>
      <c r="J2539" s="108">
        <v>4106.45</v>
      </c>
      <c r="K2539" s="108">
        <v>4106.45</v>
      </c>
      <c r="L2539" s="108">
        <v>4106.45</v>
      </c>
      <c r="M2539" s="108">
        <v>4106.45</v>
      </c>
      <c r="N2539" s="108">
        <v>4106.45</v>
      </c>
      <c r="O2539" s="108">
        <v>4106.45</v>
      </c>
      <c r="P2539" s="108">
        <v>4106.45</v>
      </c>
      <c r="Q2539" s="108">
        <v>4106.45</v>
      </c>
      <c r="R2539" s="108">
        <v>4106.45</v>
      </c>
      <c r="S2539" s="108">
        <v>4106.45</v>
      </c>
    </row>
    <row r="2540" spans="2:19">
      <c r="B2540" s="5">
        <v>1955</v>
      </c>
      <c r="C2540" s="108"/>
      <c r="D2540" s="108"/>
      <c r="E2540" s="108"/>
      <c r="F2540" s="108"/>
      <c r="G2540" s="108"/>
      <c r="H2540" s="108"/>
      <c r="I2540" s="108"/>
      <c r="J2540" s="108"/>
      <c r="K2540" s="108"/>
      <c r="L2540" s="108"/>
      <c r="M2540" s="108"/>
      <c r="N2540" s="108"/>
      <c r="O2540" s="108"/>
      <c r="P2540" s="108"/>
      <c r="Q2540" s="108"/>
      <c r="R2540" s="108"/>
      <c r="S2540" s="108"/>
    </row>
    <row r="2541" spans="2:19">
      <c r="B2541" s="5">
        <v>1954</v>
      </c>
      <c r="C2541" s="108"/>
      <c r="D2541" s="108"/>
      <c r="E2541" s="108"/>
      <c r="F2541" s="108"/>
      <c r="G2541" s="108"/>
      <c r="H2541" s="108"/>
      <c r="I2541" s="108"/>
      <c r="J2541" s="108"/>
      <c r="K2541" s="108"/>
      <c r="L2541" s="108"/>
      <c r="M2541" s="108"/>
      <c r="N2541" s="108"/>
      <c r="O2541" s="108"/>
      <c r="P2541" s="108"/>
      <c r="Q2541" s="108"/>
      <c r="R2541" s="108"/>
      <c r="S2541" s="108"/>
    </row>
    <row r="2542" spans="2:19">
      <c r="B2542" s="5">
        <v>1953</v>
      </c>
      <c r="C2542" s="108"/>
      <c r="D2542" s="108"/>
      <c r="E2542" s="108"/>
      <c r="F2542" s="108"/>
      <c r="G2542" s="108"/>
      <c r="H2542" s="108"/>
      <c r="I2542" s="108"/>
      <c r="J2542" s="108"/>
      <c r="K2542" s="108"/>
      <c r="L2542" s="108"/>
      <c r="M2542" s="108"/>
      <c r="N2542" s="108"/>
      <c r="O2542" s="108"/>
      <c r="P2542" s="108"/>
      <c r="Q2542" s="108"/>
      <c r="R2542" s="108"/>
      <c r="S2542" s="108"/>
    </row>
    <row r="2543" spans="2:19">
      <c r="B2543" s="5">
        <v>1952</v>
      </c>
      <c r="C2543" s="108"/>
      <c r="D2543" s="108"/>
      <c r="E2543" s="108"/>
      <c r="F2543" s="108"/>
      <c r="G2543" s="108"/>
      <c r="H2543" s="108"/>
      <c r="I2543" s="108"/>
      <c r="J2543" s="108"/>
      <c r="K2543" s="108"/>
      <c r="L2543" s="108"/>
      <c r="M2543" s="108"/>
      <c r="N2543" s="108"/>
      <c r="O2543" s="108"/>
      <c r="P2543" s="108"/>
      <c r="Q2543" s="108"/>
      <c r="R2543" s="108"/>
      <c r="S2543" s="108"/>
    </row>
    <row r="2544" spans="2:19">
      <c r="B2544" s="5">
        <v>1951</v>
      </c>
      <c r="C2544" s="108"/>
      <c r="D2544" s="108"/>
      <c r="E2544" s="108"/>
      <c r="F2544" s="108"/>
      <c r="G2544" s="108"/>
      <c r="H2544" s="108"/>
      <c r="I2544" s="108"/>
      <c r="J2544" s="108"/>
      <c r="K2544" s="108"/>
      <c r="L2544" s="108"/>
      <c r="M2544" s="108"/>
      <c r="N2544" s="108"/>
      <c r="O2544" s="108"/>
      <c r="P2544" s="108"/>
      <c r="Q2544" s="108"/>
      <c r="R2544" s="108"/>
      <c r="S2544" s="108"/>
    </row>
    <row r="2545" spans="2:19">
      <c r="B2545" s="5">
        <v>1950</v>
      </c>
      <c r="C2545" s="108"/>
      <c r="D2545" s="108"/>
      <c r="E2545" s="108"/>
      <c r="F2545" s="108"/>
      <c r="G2545" s="108"/>
      <c r="H2545" s="108"/>
      <c r="I2545" s="108"/>
      <c r="J2545" s="108"/>
      <c r="K2545" s="108"/>
      <c r="L2545" s="108"/>
      <c r="M2545" s="108"/>
      <c r="N2545" s="108"/>
      <c r="O2545" s="108"/>
      <c r="P2545" s="108"/>
      <c r="Q2545" s="108"/>
      <c r="R2545" s="108"/>
      <c r="S2545" s="108"/>
    </row>
    <row r="2546" spans="2:19">
      <c r="B2546" s="5">
        <v>1949</v>
      </c>
      <c r="C2546" s="108"/>
      <c r="D2546" s="108"/>
      <c r="E2546" s="108"/>
      <c r="F2546" s="108"/>
      <c r="G2546" s="108"/>
      <c r="H2546" s="108"/>
      <c r="I2546" s="108"/>
      <c r="J2546" s="108"/>
      <c r="K2546" s="108"/>
      <c r="L2546" s="108"/>
      <c r="M2546" s="108"/>
      <c r="N2546" s="108"/>
      <c r="O2546" s="108"/>
      <c r="P2546" s="108"/>
      <c r="Q2546" s="108"/>
      <c r="R2546" s="108"/>
      <c r="S2546" s="108"/>
    </row>
    <row r="2547" spans="2:19">
      <c r="B2547" s="5">
        <v>1948</v>
      </c>
      <c r="C2547" s="108">
        <v>4090.34</v>
      </c>
      <c r="D2547" s="108">
        <v>4090.34</v>
      </c>
      <c r="E2547" s="108">
        <v>4090.34</v>
      </c>
      <c r="F2547" s="108">
        <v>4090.34</v>
      </c>
      <c r="G2547" s="108">
        <v>4090.34</v>
      </c>
      <c r="H2547" s="108">
        <v>4090.34</v>
      </c>
      <c r="I2547" s="108">
        <v>4090.34</v>
      </c>
      <c r="J2547" s="108">
        <v>4090.34</v>
      </c>
      <c r="K2547" s="108">
        <v>4090.34</v>
      </c>
      <c r="L2547" s="108">
        <v>4090.34</v>
      </c>
      <c r="M2547" s="108">
        <v>4090.34</v>
      </c>
      <c r="N2547" s="108">
        <v>4090.34</v>
      </c>
      <c r="O2547" s="108">
        <v>4090.34</v>
      </c>
      <c r="P2547" s="108">
        <v>4090.34</v>
      </c>
      <c r="Q2547" s="108">
        <v>4090.34</v>
      </c>
      <c r="R2547" s="108">
        <v>4090.34</v>
      </c>
      <c r="S2547" s="108">
        <v>4090.34</v>
      </c>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57289.959999999992</v>
      </c>
      <c r="D2566" s="7">
        <f>SUM(D2488:D2565)</f>
        <v>57289.959999999992</v>
      </c>
      <c r="E2566" s="7">
        <f>SUM(E2487:E2565)</f>
        <v>57289.959999999992</v>
      </c>
      <c r="F2566" s="7">
        <f>SUM(F2486:F2565)</f>
        <v>57289.959999999992</v>
      </c>
      <c r="G2566" s="7">
        <f>SUM(G2485:G2565)</f>
        <v>57289.959999999992</v>
      </c>
      <c r="H2566" s="7">
        <f>SUM(H2479:H2565)</f>
        <v>57289.959999999992</v>
      </c>
      <c r="I2566" s="7">
        <f>SUM(I2479:I2565)</f>
        <v>57289.959999999992</v>
      </c>
      <c r="J2566" s="7">
        <f t="shared" ref="J2566" si="49">SUM(J2479:J2565)</f>
        <v>57289.959999999992</v>
      </c>
      <c r="K2566" s="7">
        <f>SUM(K2479:K2565)</f>
        <v>57289.959999999992</v>
      </c>
      <c r="L2566" s="7">
        <f t="shared" ref="L2566" si="50">SUM(L2479:L2565)</f>
        <v>57289.959999999992</v>
      </c>
      <c r="M2566" s="7">
        <f>SUM(M2479:M2565)</f>
        <v>57289.959999999992</v>
      </c>
      <c r="N2566" s="10">
        <f>SUM(N2474:N2565)</f>
        <v>57289.959999999992</v>
      </c>
      <c r="O2566" s="10">
        <f>SUM(O2474:O2565)</f>
        <v>57289.959999999992</v>
      </c>
      <c r="P2566" s="10">
        <f>SUM(P2474:P2565)</f>
        <v>57289.959999999992</v>
      </c>
      <c r="Q2566" s="10">
        <f>SUM(Q2474:Q2565)</f>
        <v>57289.959999999992</v>
      </c>
      <c r="R2566" s="10">
        <f>SUM(R2473:R2565)</f>
        <v>57289.959999999992</v>
      </c>
      <c r="S2566" s="10">
        <f>SUM(S2473:S2565)</f>
        <v>57289.959999999992</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108">
        <v>7120.65</v>
      </c>
      <c r="D2799" s="108">
        <v>7120.65</v>
      </c>
      <c r="E2799" s="108">
        <v>7120.65</v>
      </c>
      <c r="F2799" s="108">
        <v>7120.65</v>
      </c>
      <c r="G2799" s="108">
        <v>7120.65</v>
      </c>
      <c r="H2799" s="108">
        <v>7120.65</v>
      </c>
      <c r="I2799" s="108">
        <v>7120.65</v>
      </c>
      <c r="J2799" s="108">
        <v>7120.65</v>
      </c>
      <c r="K2799" s="108">
        <v>7120.65</v>
      </c>
      <c r="L2799" s="108">
        <v>7120.65</v>
      </c>
      <c r="M2799" s="108">
        <v>7120.65</v>
      </c>
      <c r="N2799" s="108">
        <v>7120.65</v>
      </c>
      <c r="O2799" s="108">
        <v>7120.65</v>
      </c>
      <c r="P2799" s="108">
        <v>7120.65</v>
      </c>
      <c r="Q2799" s="108">
        <v>7120.65</v>
      </c>
      <c r="R2799" s="108">
        <v>7120.65</v>
      </c>
      <c r="S2799" s="108">
        <v>7120.65</v>
      </c>
    </row>
    <row r="2800" spans="2:19">
      <c r="B2800" s="5">
        <v>1980</v>
      </c>
      <c r="C2800" s="108">
        <v>25571.07</v>
      </c>
      <c r="D2800" s="108">
        <v>25571.07</v>
      </c>
      <c r="E2800" s="108">
        <v>25571.07</v>
      </c>
      <c r="F2800" s="108">
        <v>25571.07</v>
      </c>
      <c r="G2800" s="108">
        <v>25571.07</v>
      </c>
      <c r="H2800" s="108">
        <v>25571.07</v>
      </c>
      <c r="I2800" s="108">
        <v>25571.07</v>
      </c>
      <c r="J2800" s="108">
        <v>25571.07</v>
      </c>
      <c r="K2800" s="108">
        <v>25571.07</v>
      </c>
      <c r="L2800" s="108">
        <v>25571.07</v>
      </c>
      <c r="M2800" s="108">
        <v>25571.07</v>
      </c>
      <c r="N2800" s="108">
        <v>25571.07</v>
      </c>
      <c r="O2800" s="108">
        <v>25571.07</v>
      </c>
      <c r="P2800" s="108">
        <v>25571.07</v>
      </c>
      <c r="Q2800" s="108">
        <v>25571.07</v>
      </c>
      <c r="R2800" s="108">
        <v>25571.07</v>
      </c>
      <c r="S2800" s="108">
        <v>25571.07</v>
      </c>
    </row>
    <row r="2801" spans="2:19">
      <c r="B2801" s="5">
        <v>1979</v>
      </c>
      <c r="C2801" s="108"/>
      <c r="D2801" s="108"/>
      <c r="E2801" s="108"/>
      <c r="F2801" s="108"/>
      <c r="G2801" s="108"/>
      <c r="H2801" s="108"/>
      <c r="I2801" s="108"/>
      <c r="J2801" s="108"/>
      <c r="K2801" s="108"/>
      <c r="L2801" s="108"/>
      <c r="M2801" s="108"/>
      <c r="N2801" s="108"/>
      <c r="O2801" s="108"/>
      <c r="P2801" s="108"/>
      <c r="Q2801" s="108"/>
      <c r="R2801" s="108"/>
      <c r="S2801" s="108"/>
    </row>
    <row r="2802" spans="2:19">
      <c r="B2802" s="5">
        <v>1978</v>
      </c>
      <c r="C2802" s="108"/>
      <c r="D2802" s="108"/>
      <c r="E2802" s="108"/>
      <c r="F2802" s="108"/>
      <c r="G2802" s="108"/>
      <c r="H2802" s="108"/>
      <c r="I2802" s="108"/>
      <c r="J2802" s="108"/>
      <c r="K2802" s="108"/>
      <c r="L2802" s="108"/>
      <c r="M2802" s="108"/>
      <c r="N2802" s="108"/>
      <c r="O2802" s="108"/>
      <c r="P2802" s="108"/>
      <c r="Q2802" s="108"/>
      <c r="R2802" s="108"/>
      <c r="S2802" s="108"/>
    </row>
    <row r="2803" spans="2:19">
      <c r="B2803" s="5">
        <v>1977</v>
      </c>
      <c r="C2803" s="108"/>
      <c r="D2803" s="108"/>
      <c r="E2803" s="108"/>
      <c r="F2803" s="108"/>
      <c r="G2803" s="108"/>
      <c r="H2803" s="108"/>
      <c r="I2803" s="108"/>
      <c r="J2803" s="108"/>
      <c r="K2803" s="108"/>
      <c r="L2803" s="108"/>
      <c r="M2803" s="108"/>
      <c r="N2803" s="108"/>
      <c r="O2803" s="108"/>
      <c r="P2803" s="108"/>
      <c r="Q2803" s="108"/>
      <c r="R2803" s="108"/>
      <c r="S2803" s="108"/>
    </row>
    <row r="2804" spans="2:19">
      <c r="B2804" s="5">
        <v>1976</v>
      </c>
      <c r="C2804" s="108">
        <v>7720.51</v>
      </c>
      <c r="D2804" s="108">
        <v>7720.51</v>
      </c>
      <c r="E2804" s="108">
        <v>7720.51</v>
      </c>
      <c r="F2804" s="108">
        <v>7720.51</v>
      </c>
      <c r="G2804" s="108">
        <v>7720.51</v>
      </c>
      <c r="H2804" s="108">
        <v>7720.51</v>
      </c>
      <c r="I2804" s="108">
        <v>7720.51</v>
      </c>
      <c r="J2804" s="108">
        <v>7720.51</v>
      </c>
      <c r="K2804" s="108">
        <v>7720.51</v>
      </c>
      <c r="L2804" s="108">
        <v>7720.51</v>
      </c>
      <c r="M2804" s="108">
        <v>7720.51</v>
      </c>
      <c r="N2804" s="108">
        <v>7720.51</v>
      </c>
      <c r="O2804" s="108">
        <v>7720.51</v>
      </c>
      <c r="P2804" s="108">
        <v>7720.51</v>
      </c>
      <c r="Q2804" s="108">
        <v>7720.51</v>
      </c>
      <c r="R2804" s="108">
        <v>7720.51</v>
      </c>
      <c r="S2804" s="108">
        <v>7720.51</v>
      </c>
    </row>
    <row r="2805" spans="2:19">
      <c r="B2805" s="5">
        <v>1975</v>
      </c>
      <c r="C2805" s="108"/>
      <c r="D2805" s="108"/>
      <c r="E2805" s="108"/>
      <c r="F2805" s="108"/>
      <c r="G2805" s="108"/>
      <c r="H2805" s="108"/>
      <c r="I2805" s="108"/>
      <c r="J2805" s="108"/>
      <c r="K2805" s="108"/>
      <c r="L2805" s="108"/>
      <c r="M2805" s="108"/>
      <c r="N2805" s="108"/>
      <c r="O2805" s="108"/>
      <c r="P2805" s="108"/>
      <c r="Q2805" s="108"/>
      <c r="R2805" s="108"/>
      <c r="S2805" s="108"/>
    </row>
    <row r="2806" spans="2:19">
      <c r="B2806" s="5">
        <v>1974</v>
      </c>
      <c r="C2806" s="108"/>
      <c r="D2806" s="108"/>
      <c r="E2806" s="108"/>
      <c r="F2806" s="108"/>
      <c r="G2806" s="108"/>
      <c r="H2806" s="108"/>
      <c r="I2806" s="108"/>
      <c r="J2806" s="108"/>
      <c r="K2806" s="108"/>
      <c r="L2806" s="108"/>
      <c r="M2806" s="108"/>
      <c r="N2806" s="108"/>
      <c r="O2806" s="108"/>
      <c r="P2806" s="108"/>
      <c r="Q2806" s="108"/>
      <c r="R2806" s="108"/>
      <c r="S2806" s="108"/>
    </row>
    <row r="2807" spans="2:19">
      <c r="B2807" s="5">
        <v>1973</v>
      </c>
      <c r="C2807" s="108">
        <v>58048.3</v>
      </c>
      <c r="D2807" s="108">
        <v>58048.3</v>
      </c>
      <c r="E2807" s="108">
        <v>58048.3</v>
      </c>
      <c r="F2807" s="108">
        <v>58048.3</v>
      </c>
      <c r="G2807" s="108">
        <v>58048.3</v>
      </c>
      <c r="H2807" s="108">
        <v>58048.3</v>
      </c>
      <c r="I2807" s="108">
        <v>58048.3</v>
      </c>
      <c r="J2807" s="108">
        <v>58048.3</v>
      </c>
      <c r="K2807" s="108">
        <v>58048.3</v>
      </c>
      <c r="L2807" s="108">
        <v>58048.3</v>
      </c>
      <c r="M2807" s="108">
        <v>58048.3</v>
      </c>
      <c r="N2807" s="108">
        <v>58048.3</v>
      </c>
      <c r="O2807" s="108">
        <v>58048.3</v>
      </c>
      <c r="P2807" s="108">
        <v>58048.3</v>
      </c>
      <c r="Q2807" s="108">
        <v>58048.3</v>
      </c>
      <c r="R2807" s="108">
        <v>58048.3</v>
      </c>
      <c r="S2807" s="108">
        <v>58048.3</v>
      </c>
    </row>
    <row r="2808" spans="2:19">
      <c r="B2808" s="5">
        <v>1972</v>
      </c>
      <c r="C2808" s="108"/>
      <c r="D2808" s="108"/>
      <c r="E2808" s="108"/>
      <c r="F2808" s="108"/>
      <c r="G2808" s="108"/>
      <c r="H2808" s="108"/>
      <c r="I2808" s="108"/>
      <c r="J2808" s="108"/>
      <c r="K2808" s="108"/>
      <c r="L2808" s="108"/>
      <c r="M2808" s="108"/>
      <c r="N2808" s="108"/>
      <c r="O2808" s="108"/>
      <c r="P2808" s="108"/>
      <c r="Q2808" s="108"/>
      <c r="R2808" s="108"/>
      <c r="S2808" s="108"/>
    </row>
    <row r="2809" spans="2:19">
      <c r="B2809" s="5">
        <v>1971</v>
      </c>
      <c r="C2809" s="108"/>
      <c r="D2809" s="108"/>
      <c r="E2809" s="108"/>
      <c r="F2809" s="108"/>
      <c r="G2809" s="108"/>
      <c r="H2809" s="108"/>
      <c r="I2809" s="108"/>
      <c r="J2809" s="108"/>
      <c r="K2809" s="108"/>
      <c r="L2809" s="108"/>
      <c r="M2809" s="108"/>
      <c r="N2809" s="108"/>
      <c r="O2809" s="108"/>
      <c r="P2809" s="108"/>
      <c r="Q2809" s="108"/>
      <c r="R2809" s="108"/>
      <c r="S2809" s="108"/>
    </row>
    <row r="2810" spans="2:19">
      <c r="B2810" s="5">
        <v>1970</v>
      </c>
      <c r="C2810" s="108"/>
      <c r="D2810" s="108"/>
      <c r="E2810" s="108"/>
      <c r="F2810" s="108"/>
      <c r="G2810" s="108"/>
      <c r="H2810" s="108"/>
      <c r="I2810" s="108"/>
      <c r="J2810" s="108"/>
      <c r="K2810" s="108"/>
      <c r="L2810" s="108"/>
      <c r="M2810" s="108"/>
      <c r="N2810" s="108"/>
      <c r="O2810" s="108"/>
      <c r="P2810" s="108"/>
      <c r="Q2810" s="108"/>
      <c r="R2810" s="108"/>
      <c r="S2810" s="108"/>
    </row>
    <row r="2811" spans="2:19">
      <c r="B2811" s="5">
        <v>1969</v>
      </c>
      <c r="C2811" s="108"/>
      <c r="D2811" s="108"/>
      <c r="E2811" s="108"/>
      <c r="F2811" s="108"/>
      <c r="G2811" s="108"/>
      <c r="H2811" s="108"/>
      <c r="I2811" s="108"/>
      <c r="J2811" s="108"/>
      <c r="K2811" s="108"/>
      <c r="L2811" s="108"/>
      <c r="M2811" s="108"/>
      <c r="N2811" s="108"/>
      <c r="O2811" s="108"/>
      <c r="P2811" s="108"/>
      <c r="Q2811" s="108"/>
      <c r="R2811" s="108"/>
      <c r="S2811" s="108"/>
    </row>
    <row r="2812" spans="2:19">
      <c r="B2812" s="5">
        <v>1968</v>
      </c>
      <c r="C2812" s="108"/>
      <c r="D2812" s="108"/>
      <c r="E2812" s="108"/>
      <c r="F2812" s="108"/>
      <c r="G2812" s="108"/>
      <c r="H2812" s="108"/>
      <c r="I2812" s="108"/>
      <c r="J2812" s="108"/>
      <c r="K2812" s="108"/>
      <c r="L2812" s="108"/>
      <c r="M2812" s="108"/>
      <c r="N2812" s="108"/>
      <c r="O2812" s="108"/>
      <c r="P2812" s="108"/>
      <c r="Q2812" s="108"/>
      <c r="R2812" s="108"/>
      <c r="S2812" s="108"/>
    </row>
    <row r="2813" spans="2:19">
      <c r="B2813" s="5">
        <v>1967</v>
      </c>
      <c r="C2813" s="108"/>
      <c r="D2813" s="108"/>
      <c r="E2813" s="108"/>
      <c r="F2813" s="108"/>
      <c r="G2813" s="108"/>
      <c r="H2813" s="108"/>
      <c r="I2813" s="108"/>
      <c r="J2813" s="108"/>
      <c r="K2813" s="108"/>
      <c r="L2813" s="108"/>
      <c r="M2813" s="108"/>
      <c r="N2813" s="108"/>
      <c r="O2813" s="108"/>
      <c r="P2813" s="108"/>
      <c r="Q2813" s="108"/>
      <c r="R2813" s="108"/>
      <c r="S2813" s="108"/>
    </row>
    <row r="2814" spans="2:19">
      <c r="B2814" s="5">
        <v>1966</v>
      </c>
      <c r="C2814" s="108"/>
      <c r="D2814" s="108"/>
      <c r="E2814" s="108"/>
      <c r="F2814" s="108"/>
      <c r="G2814" s="108"/>
      <c r="H2814" s="108"/>
      <c r="I2814" s="108"/>
      <c r="J2814" s="108"/>
      <c r="K2814" s="108"/>
      <c r="L2814" s="108"/>
      <c r="M2814" s="108"/>
      <c r="N2814" s="108"/>
      <c r="O2814" s="108"/>
      <c r="P2814" s="108"/>
      <c r="Q2814" s="108"/>
      <c r="R2814" s="108"/>
      <c r="S2814" s="108"/>
    </row>
    <row r="2815" spans="2:19">
      <c r="B2815" s="5">
        <v>1965</v>
      </c>
      <c r="C2815" s="108"/>
      <c r="D2815" s="108"/>
      <c r="E2815" s="108"/>
      <c r="F2815" s="108"/>
      <c r="G2815" s="108"/>
      <c r="H2815" s="108"/>
      <c r="I2815" s="108"/>
      <c r="J2815" s="108"/>
      <c r="K2815" s="108"/>
      <c r="L2815" s="108"/>
      <c r="M2815" s="108"/>
      <c r="N2815" s="108"/>
      <c r="O2815" s="108"/>
      <c r="P2815" s="108"/>
      <c r="Q2815" s="108"/>
      <c r="R2815" s="108"/>
      <c r="S2815" s="108"/>
    </row>
    <row r="2816" spans="2:19">
      <c r="B2816" s="5">
        <v>1964</v>
      </c>
      <c r="C2816" s="108"/>
      <c r="D2816" s="108"/>
      <c r="E2816" s="108"/>
      <c r="F2816" s="108"/>
      <c r="G2816" s="108"/>
      <c r="H2816" s="108"/>
      <c r="I2816" s="108"/>
      <c r="J2816" s="108"/>
      <c r="K2816" s="108"/>
      <c r="L2816" s="108"/>
      <c r="M2816" s="108"/>
      <c r="N2816" s="108"/>
      <c r="O2816" s="108"/>
      <c r="P2816" s="108"/>
      <c r="Q2816" s="108"/>
      <c r="R2816" s="108"/>
      <c r="S2816" s="108"/>
    </row>
    <row r="2817" spans="2:19">
      <c r="B2817" s="5">
        <v>1963</v>
      </c>
      <c r="C2817" s="108">
        <v>547.08000000000004</v>
      </c>
      <c r="D2817" s="108">
        <v>547.08000000000004</v>
      </c>
      <c r="E2817" s="108">
        <v>547.08000000000004</v>
      </c>
      <c r="F2817" s="108">
        <v>547.08000000000004</v>
      </c>
      <c r="G2817" s="108">
        <v>547.08000000000004</v>
      </c>
      <c r="H2817" s="108">
        <v>547.08000000000004</v>
      </c>
      <c r="I2817" s="108">
        <v>547.08000000000004</v>
      </c>
      <c r="J2817" s="108">
        <v>547.08000000000004</v>
      </c>
      <c r="K2817" s="108">
        <v>547.08000000000004</v>
      </c>
      <c r="L2817" s="108">
        <v>547.08000000000004</v>
      </c>
      <c r="M2817" s="108">
        <v>547.08000000000004</v>
      </c>
      <c r="N2817" s="108">
        <v>547.08000000000004</v>
      </c>
      <c r="O2817" s="108">
        <v>547.08000000000004</v>
      </c>
      <c r="P2817" s="108">
        <v>547.08000000000004</v>
      </c>
      <c r="Q2817" s="108">
        <v>547.08000000000004</v>
      </c>
      <c r="R2817" s="108">
        <v>547.08000000000004</v>
      </c>
      <c r="S2817" s="108">
        <v>547.08000000000004</v>
      </c>
    </row>
    <row r="2818" spans="2:19">
      <c r="B2818" s="5">
        <v>1962</v>
      </c>
      <c r="C2818" s="108"/>
      <c r="D2818" s="108"/>
      <c r="E2818" s="108"/>
      <c r="F2818" s="108"/>
      <c r="G2818" s="108"/>
      <c r="H2818" s="108"/>
      <c r="I2818" s="108"/>
      <c r="J2818" s="108"/>
      <c r="K2818" s="108"/>
      <c r="L2818" s="108"/>
      <c r="M2818" s="108"/>
      <c r="N2818" s="108"/>
      <c r="O2818" s="108"/>
      <c r="P2818" s="108"/>
      <c r="Q2818" s="108"/>
      <c r="R2818" s="108"/>
      <c r="S2818" s="108"/>
    </row>
    <row r="2819" spans="2:19">
      <c r="B2819" s="5">
        <v>1961</v>
      </c>
      <c r="C2819" s="108">
        <v>8791.7800000000007</v>
      </c>
      <c r="D2819" s="108">
        <v>8791.7800000000007</v>
      </c>
      <c r="E2819" s="108">
        <v>8791.7800000000007</v>
      </c>
      <c r="F2819" s="108">
        <v>8791.7800000000007</v>
      </c>
      <c r="G2819" s="108">
        <v>8791.7800000000007</v>
      </c>
      <c r="H2819" s="108">
        <v>8791.7800000000007</v>
      </c>
      <c r="I2819" s="108">
        <v>8791.7800000000007</v>
      </c>
      <c r="J2819" s="108">
        <v>8791.7800000000007</v>
      </c>
      <c r="K2819" s="108">
        <v>8791.7800000000007</v>
      </c>
      <c r="L2819" s="108">
        <v>8791.7800000000007</v>
      </c>
      <c r="M2819" s="108">
        <v>8791.7800000000007</v>
      </c>
      <c r="N2819" s="108">
        <v>8791.7800000000007</v>
      </c>
      <c r="O2819" s="108">
        <v>8791.7800000000007</v>
      </c>
      <c r="P2819" s="108">
        <v>8791.7800000000007</v>
      </c>
      <c r="Q2819" s="108">
        <v>8791.7800000000007</v>
      </c>
      <c r="R2819" s="108">
        <v>8791.7800000000007</v>
      </c>
      <c r="S2819" s="108">
        <v>8791.7800000000007</v>
      </c>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108">
        <v>2303.04</v>
      </c>
      <c r="D2824" s="108">
        <v>2303.04</v>
      </c>
      <c r="E2824" s="108">
        <v>2303.04</v>
      </c>
      <c r="F2824" s="108">
        <v>2303.04</v>
      </c>
      <c r="G2824" s="108">
        <v>2303.04</v>
      </c>
      <c r="H2824" s="108">
        <v>2303.04</v>
      </c>
      <c r="I2824" s="108">
        <v>2303.04</v>
      </c>
      <c r="J2824" s="108">
        <v>2303.04</v>
      </c>
      <c r="K2824" s="108">
        <v>2303.04</v>
      </c>
      <c r="L2824" s="108">
        <v>2303.04</v>
      </c>
      <c r="M2824" s="108">
        <v>2303.04</v>
      </c>
      <c r="N2824" s="108">
        <v>2303.04</v>
      </c>
      <c r="O2824" s="108">
        <v>2303.04</v>
      </c>
      <c r="P2824" s="108">
        <v>2303.04</v>
      </c>
      <c r="Q2824" s="108">
        <v>2303.04</v>
      </c>
      <c r="R2824" s="108">
        <v>2303.04</v>
      </c>
      <c r="S2824" s="108">
        <v>2303.04</v>
      </c>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110102.43</v>
      </c>
      <c r="D2851" s="7">
        <f>SUM(D2773:D2850)</f>
        <v>110102.43</v>
      </c>
      <c r="E2851" s="7">
        <f>SUM(E2772:E2850)</f>
        <v>110102.43</v>
      </c>
      <c r="F2851" s="7">
        <f>SUM(F2771:F2850)</f>
        <v>110102.43</v>
      </c>
      <c r="G2851" s="7">
        <f>SUM(G2770:G2850)</f>
        <v>110102.43</v>
      </c>
      <c r="H2851" s="7">
        <f>SUM(H2764:H2850)</f>
        <v>110102.43</v>
      </c>
      <c r="I2851" s="7">
        <f>SUM(I2764:I2850)</f>
        <v>110102.43</v>
      </c>
      <c r="J2851" s="7">
        <f t="shared" ref="J2851" si="55">SUM(J2764:J2850)</f>
        <v>110102.43</v>
      </c>
      <c r="K2851" s="7">
        <f>SUM(K2764:K2850)</f>
        <v>110102.43</v>
      </c>
      <c r="L2851" s="7">
        <f t="shared" ref="L2851" si="56">SUM(L2764:L2850)</f>
        <v>110102.43</v>
      </c>
      <c r="M2851" s="7">
        <f>SUM(M2764:M2850)</f>
        <v>110102.43</v>
      </c>
      <c r="N2851" s="10">
        <f>SUM(N2759:N2850)</f>
        <v>110102.43</v>
      </c>
      <c r="O2851" s="10">
        <f>SUM(O2759:O2850)</f>
        <v>110102.43</v>
      </c>
      <c r="P2851" s="10">
        <f>SUM(P2759:P2850)</f>
        <v>110102.43</v>
      </c>
      <c r="Q2851" s="10">
        <f>SUM(Q2759:Q2850)</f>
        <v>110102.43</v>
      </c>
      <c r="R2851" s="10">
        <f>SUM(R2758:R2850)</f>
        <v>110102.43</v>
      </c>
      <c r="S2851" s="10">
        <f>SUM(S2758:S2850)</f>
        <v>110102.43</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108">
        <v>21391.69</v>
      </c>
      <c r="D2871" s="108">
        <v>21391.69</v>
      </c>
      <c r="E2871" s="108">
        <v>21391.69</v>
      </c>
      <c r="F2871" s="108">
        <v>21391.69</v>
      </c>
      <c r="G2871" s="108">
        <v>21391.69</v>
      </c>
      <c r="H2871" s="108">
        <v>21391.69</v>
      </c>
      <c r="I2871" s="108">
        <v>21391.69</v>
      </c>
      <c r="J2871" s="108">
        <v>21391.69</v>
      </c>
      <c r="K2871" s="108">
        <v>21391.69</v>
      </c>
      <c r="L2871" s="108">
        <v>21391.69</v>
      </c>
      <c r="M2871" s="108">
        <v>21391.69</v>
      </c>
      <c r="N2871" s="108">
        <v>21391.69</v>
      </c>
      <c r="O2871" s="108">
        <v>21391.69</v>
      </c>
      <c r="P2871" s="108">
        <v>21391.69</v>
      </c>
      <c r="Q2871" s="108">
        <v>21391.69</v>
      </c>
      <c r="R2871" s="108">
        <v>21391.69</v>
      </c>
      <c r="S2871" s="108">
        <v>21391.69</v>
      </c>
    </row>
    <row r="2872" spans="2:19">
      <c r="B2872" s="5">
        <v>2003</v>
      </c>
      <c r="C2872" s="108"/>
      <c r="D2872" s="108"/>
      <c r="E2872" s="108"/>
      <c r="F2872" s="108"/>
      <c r="G2872" s="108"/>
      <c r="H2872" s="108"/>
      <c r="I2872" s="108"/>
      <c r="J2872" s="108"/>
      <c r="K2872" s="108"/>
      <c r="L2872" s="108"/>
      <c r="M2872" s="108"/>
      <c r="N2872" s="108"/>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21391.69</v>
      </c>
      <c r="D2946" s="7">
        <f>SUM(D2868:D2945)</f>
        <v>21391.69</v>
      </c>
      <c r="E2946" s="7">
        <f>SUM(E2867:E2945)</f>
        <v>21391.69</v>
      </c>
      <c r="F2946" s="7">
        <f>SUM(F2866:F2945)</f>
        <v>21391.69</v>
      </c>
      <c r="G2946" s="7">
        <f>SUM(G2865:G2945)</f>
        <v>21391.69</v>
      </c>
      <c r="H2946" s="7">
        <f>SUM(H2859:H2945)</f>
        <v>21391.69</v>
      </c>
      <c r="I2946" s="7">
        <f>SUM(I2859:I2945)</f>
        <v>21391.69</v>
      </c>
      <c r="J2946" s="7">
        <f t="shared" ref="J2946" si="57">SUM(J2859:J2945)</f>
        <v>21391.69</v>
      </c>
      <c r="K2946" s="7">
        <f>SUM(K2859:K2945)</f>
        <v>21391.69</v>
      </c>
      <c r="L2946" s="7">
        <f t="shared" ref="L2946" si="58">SUM(L2859:L2945)</f>
        <v>21391.69</v>
      </c>
      <c r="M2946" s="10">
        <f>SUM(M2859:M2945)</f>
        <v>21391.69</v>
      </c>
      <c r="N2946" s="10">
        <f>SUM(N2854:N2945)</f>
        <v>21391.69</v>
      </c>
      <c r="O2946" s="10">
        <f>SUM(O2854:O2945)</f>
        <v>21391.69</v>
      </c>
      <c r="P2946" s="10">
        <f>SUM(P2854:P2945)</f>
        <v>21391.69</v>
      </c>
      <c r="Q2946" s="10">
        <f>SUM(Q2854:Q2945)</f>
        <v>21391.69</v>
      </c>
      <c r="R2946" s="10">
        <f>SUM(R2853:R2945)</f>
        <v>21391.69</v>
      </c>
      <c r="S2946" s="10">
        <f>SUM(S2853:S2945)</f>
        <v>21391.69</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v>6292</v>
      </c>
      <c r="Q2951" s="34">
        <v>6292</v>
      </c>
      <c r="R2951" s="34">
        <v>6292</v>
      </c>
      <c r="S2951" s="34">
        <v>6292</v>
      </c>
    </row>
    <row r="2952" spans="1:19">
      <c r="A2952" s="37"/>
      <c r="B2952" s="5">
        <v>2018</v>
      </c>
      <c r="C2952" s="33"/>
      <c r="D2952" s="33"/>
      <c r="E2952" s="33"/>
      <c r="F2952" s="33"/>
      <c r="G2952" s="33"/>
      <c r="H2952" s="33"/>
      <c r="I2952" s="33"/>
      <c r="J2952" s="33"/>
      <c r="K2952" s="33"/>
      <c r="L2952" s="33"/>
      <c r="M2952" s="33"/>
      <c r="N2952" s="33"/>
      <c r="O2952" s="34">
        <v>24313.83</v>
      </c>
      <c r="P2952" s="34">
        <v>24313.83</v>
      </c>
      <c r="Q2952" s="34">
        <v>24313.83</v>
      </c>
      <c r="R2952" s="34">
        <v>24313.83</v>
      </c>
      <c r="S2952" s="34">
        <v>24313.83</v>
      </c>
    </row>
    <row r="2953" spans="1:19">
      <c r="A2953" s="37"/>
      <c r="B2953" s="5">
        <v>2017</v>
      </c>
      <c r="C2953" s="33"/>
      <c r="D2953" s="33"/>
      <c r="E2953" s="33"/>
      <c r="F2953" s="33"/>
      <c r="G2953" s="33"/>
      <c r="H2953" s="33"/>
      <c r="I2953" s="33"/>
      <c r="J2953" s="33"/>
      <c r="K2953" s="33"/>
      <c r="L2953" s="33"/>
      <c r="M2953" s="33"/>
      <c r="N2953" s="34">
        <v>16571.759999999998</v>
      </c>
      <c r="O2953" s="34">
        <v>16571.759999999998</v>
      </c>
      <c r="P2953" s="34">
        <v>16571.759999999998</v>
      </c>
      <c r="Q2953" s="34">
        <v>16571.759999999998</v>
      </c>
      <c r="R2953" s="34">
        <v>16571.759999999998</v>
      </c>
      <c r="S2953" s="34">
        <v>16571.759999999998</v>
      </c>
    </row>
    <row r="2954" spans="1:19">
      <c r="B2954" s="5">
        <v>2016</v>
      </c>
      <c r="C2954" s="33"/>
      <c r="D2954" s="33"/>
      <c r="E2954" s="33"/>
      <c r="F2954" s="33"/>
      <c r="G2954" s="33"/>
      <c r="H2954" s="33"/>
      <c r="I2954" s="33"/>
      <c r="J2954" s="33"/>
      <c r="K2954" s="33"/>
      <c r="L2954" s="33"/>
      <c r="M2954" s="108">
        <v>22368.43</v>
      </c>
      <c r="N2954" s="108">
        <v>22368.43</v>
      </c>
      <c r="O2954" s="108">
        <v>22368.43</v>
      </c>
      <c r="P2954" s="108">
        <v>22368.43</v>
      </c>
      <c r="Q2954" s="108">
        <v>22368.43</v>
      </c>
      <c r="R2954" s="108">
        <v>22368.43</v>
      </c>
      <c r="S2954" s="108">
        <v>22368.43</v>
      </c>
    </row>
    <row r="2955" spans="1:19">
      <c r="B2955" s="5">
        <v>2015</v>
      </c>
      <c r="C2955" s="33"/>
      <c r="D2955" s="33"/>
      <c r="E2955" s="33"/>
      <c r="F2955" s="33"/>
      <c r="G2955" s="33"/>
      <c r="H2955" s="33"/>
      <c r="I2955" s="33"/>
      <c r="J2955" s="33"/>
      <c r="K2955" s="33"/>
      <c r="L2955" s="108">
        <v>25219.95</v>
      </c>
      <c r="M2955" s="108">
        <v>25219.95</v>
      </c>
      <c r="N2955" s="108">
        <v>25219.95</v>
      </c>
      <c r="O2955" s="108">
        <v>25219.95</v>
      </c>
      <c r="P2955" s="108">
        <v>25219.95</v>
      </c>
      <c r="Q2955" s="108">
        <v>25219.95</v>
      </c>
      <c r="R2955" s="108">
        <v>25219.95</v>
      </c>
      <c r="S2955" s="108">
        <v>25219.95</v>
      </c>
    </row>
    <row r="2956" spans="1:19">
      <c r="B2956" s="5">
        <v>2014</v>
      </c>
      <c r="C2956" s="33"/>
      <c r="D2956" s="33"/>
      <c r="E2956" s="33"/>
      <c r="F2956" s="33"/>
      <c r="G2956" s="33"/>
      <c r="H2956" s="33"/>
      <c r="I2956" s="33"/>
      <c r="J2956" s="33"/>
      <c r="K2956" s="108">
        <v>12884.67</v>
      </c>
      <c r="L2956" s="108">
        <v>12884.67</v>
      </c>
      <c r="M2956" s="108">
        <v>12884.67</v>
      </c>
      <c r="N2956" s="108">
        <v>12884.67</v>
      </c>
      <c r="O2956" s="108">
        <v>12884.67</v>
      </c>
      <c r="P2956" s="108">
        <v>12884.67</v>
      </c>
      <c r="Q2956" s="108">
        <v>12884.67</v>
      </c>
      <c r="R2956" s="108">
        <v>12884.67</v>
      </c>
      <c r="S2956" s="108">
        <v>12884.67</v>
      </c>
    </row>
    <row r="2957" spans="1:19">
      <c r="B2957" s="5">
        <v>2013</v>
      </c>
      <c r="C2957" s="33"/>
      <c r="D2957" s="33"/>
      <c r="E2957" s="33"/>
      <c r="F2957" s="33"/>
      <c r="G2957" s="33"/>
      <c r="H2957" s="33"/>
      <c r="I2957" s="33"/>
      <c r="J2957" s="108">
        <v>28955.9</v>
      </c>
      <c r="K2957" s="108">
        <v>28955.9</v>
      </c>
      <c r="L2957" s="108">
        <v>28955.9</v>
      </c>
      <c r="M2957" s="108">
        <v>28955.9</v>
      </c>
      <c r="N2957" s="108">
        <v>28955.9</v>
      </c>
      <c r="O2957" s="108">
        <v>28955.9</v>
      </c>
      <c r="P2957" s="108">
        <v>28955.9</v>
      </c>
      <c r="Q2957" s="108">
        <v>28955.9</v>
      </c>
      <c r="R2957" s="108">
        <v>28955.9</v>
      </c>
      <c r="S2957" s="108">
        <v>28955.9</v>
      </c>
    </row>
    <row r="2958" spans="1:19">
      <c r="B2958" s="5">
        <v>2012</v>
      </c>
      <c r="C2958" s="33"/>
      <c r="D2958" s="33"/>
      <c r="E2958" s="33"/>
      <c r="F2958" s="33"/>
      <c r="G2958" s="33"/>
      <c r="H2958" s="33"/>
      <c r="I2958" s="108">
        <v>3899.49</v>
      </c>
      <c r="J2958" s="108">
        <v>3899.49</v>
      </c>
      <c r="K2958" s="108">
        <v>3899.49</v>
      </c>
      <c r="L2958" s="108">
        <v>3899.49</v>
      </c>
      <c r="M2958" s="108">
        <v>3899.49</v>
      </c>
      <c r="N2958" s="108">
        <v>3899.49</v>
      </c>
      <c r="O2958" s="108">
        <v>3899.49</v>
      </c>
      <c r="P2958" s="108">
        <v>3899.49</v>
      </c>
      <c r="Q2958" s="108">
        <v>3899.49</v>
      </c>
      <c r="R2958" s="108">
        <v>3899.49</v>
      </c>
      <c r="S2958" s="108">
        <v>3899.49</v>
      </c>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108">
        <v>11859.59</v>
      </c>
      <c r="H2960" s="108">
        <v>11859.59</v>
      </c>
      <c r="I2960" s="108">
        <v>11859.59</v>
      </c>
      <c r="J2960" s="108">
        <v>11859.59</v>
      </c>
      <c r="K2960" s="108">
        <v>11859.59</v>
      </c>
      <c r="L2960" s="108">
        <v>11859.59</v>
      </c>
      <c r="M2960" s="108">
        <v>11859.59</v>
      </c>
      <c r="N2960" s="108">
        <v>11859.59</v>
      </c>
      <c r="O2960" s="108">
        <v>11859.59</v>
      </c>
      <c r="P2960" s="108">
        <v>11859.59</v>
      </c>
      <c r="Q2960" s="108">
        <v>11859.59</v>
      </c>
      <c r="R2960" s="108">
        <v>11859.59</v>
      </c>
      <c r="S2960" s="108">
        <v>11859.59</v>
      </c>
    </row>
    <row r="2961" spans="2:19">
      <c r="B2961" s="5">
        <v>2009</v>
      </c>
      <c r="C2961" s="33"/>
      <c r="D2961" s="33"/>
      <c r="E2961" s="33"/>
      <c r="F2961" s="108">
        <v>1661.87</v>
      </c>
      <c r="G2961" s="108">
        <v>1661.87</v>
      </c>
      <c r="H2961" s="108">
        <v>1661.87</v>
      </c>
      <c r="I2961" s="108">
        <v>1661.87</v>
      </c>
      <c r="J2961" s="108">
        <v>1661.87</v>
      </c>
      <c r="K2961" s="108">
        <v>1661.87</v>
      </c>
      <c r="L2961" s="108">
        <v>1661.87</v>
      </c>
      <c r="M2961" s="108">
        <v>1661.87</v>
      </c>
      <c r="N2961" s="108">
        <v>1661.87</v>
      </c>
      <c r="O2961" s="108">
        <v>1661.87</v>
      </c>
      <c r="P2961" s="108">
        <v>1661.87</v>
      </c>
      <c r="Q2961" s="108">
        <v>1661.87</v>
      </c>
      <c r="R2961" s="108">
        <v>1661.87</v>
      </c>
      <c r="S2961" s="108">
        <v>1661.87</v>
      </c>
    </row>
    <row r="2962" spans="2:19">
      <c r="B2962" s="5">
        <v>2008</v>
      </c>
      <c r="C2962" s="33"/>
      <c r="D2962" s="33"/>
      <c r="E2962" s="108">
        <v>9839.73</v>
      </c>
      <c r="F2962" s="108">
        <v>9839.73</v>
      </c>
      <c r="G2962" s="108">
        <v>9839.73</v>
      </c>
      <c r="H2962" s="108">
        <v>9839.73</v>
      </c>
      <c r="I2962" s="108">
        <v>9839.73</v>
      </c>
      <c r="J2962" s="108">
        <v>9839.73</v>
      </c>
      <c r="K2962" s="108">
        <v>9839.73</v>
      </c>
      <c r="L2962" s="108">
        <v>9839.73</v>
      </c>
      <c r="M2962" s="108">
        <v>9839.73</v>
      </c>
      <c r="N2962" s="108">
        <v>9839.73</v>
      </c>
      <c r="O2962" s="108">
        <v>9839.73</v>
      </c>
      <c r="P2962" s="108">
        <v>9839.73</v>
      </c>
      <c r="Q2962" s="108">
        <v>9839.73</v>
      </c>
      <c r="R2962" s="108">
        <v>9839.73</v>
      </c>
      <c r="S2962" s="108">
        <v>9839.73</v>
      </c>
    </row>
    <row r="2963" spans="2:19">
      <c r="B2963" s="5">
        <v>2007</v>
      </c>
      <c r="C2963" s="33"/>
      <c r="D2963" s="108">
        <v>4865.3</v>
      </c>
      <c r="E2963" s="108">
        <v>4865.3</v>
      </c>
      <c r="F2963" s="108">
        <v>4865.3</v>
      </c>
      <c r="G2963" s="108">
        <v>4865.3</v>
      </c>
      <c r="H2963" s="108">
        <v>4865.3</v>
      </c>
      <c r="I2963" s="108">
        <v>4865.3</v>
      </c>
      <c r="J2963" s="108">
        <v>4865.3</v>
      </c>
      <c r="K2963" s="108">
        <v>4865.3</v>
      </c>
      <c r="L2963" s="108">
        <v>4865.3</v>
      </c>
      <c r="M2963" s="108">
        <v>4865.3</v>
      </c>
      <c r="N2963" s="108">
        <v>4865.3</v>
      </c>
      <c r="O2963" s="108">
        <v>4865.3</v>
      </c>
      <c r="P2963" s="108">
        <v>4865.3</v>
      </c>
      <c r="Q2963" s="108">
        <v>4865.3</v>
      </c>
      <c r="R2963" s="108">
        <v>4865.3</v>
      </c>
      <c r="S2963" s="108">
        <v>4865.3</v>
      </c>
    </row>
    <row r="2964" spans="2:19">
      <c r="B2964" s="5">
        <v>2006</v>
      </c>
      <c r="C2964" s="108">
        <v>17431.59</v>
      </c>
      <c r="D2964" s="108">
        <v>17431.59</v>
      </c>
      <c r="E2964" s="108">
        <v>17431.59</v>
      </c>
      <c r="F2964" s="108">
        <v>17431.59</v>
      </c>
      <c r="G2964" s="108">
        <v>17431.59</v>
      </c>
      <c r="H2964" s="108">
        <v>17431.59</v>
      </c>
      <c r="I2964" s="108">
        <v>17431.59</v>
      </c>
      <c r="J2964" s="108">
        <v>17431.59</v>
      </c>
      <c r="K2964" s="108">
        <v>17431.59</v>
      </c>
      <c r="L2964" s="108">
        <v>17431.59</v>
      </c>
      <c r="M2964" s="108">
        <v>17431.59</v>
      </c>
      <c r="N2964" s="108">
        <v>17431.59</v>
      </c>
      <c r="O2964" s="108">
        <v>17431.59</v>
      </c>
      <c r="P2964" s="108">
        <v>17431.59</v>
      </c>
      <c r="Q2964" s="108">
        <v>17431.59</v>
      </c>
      <c r="R2964" s="108">
        <v>17431.59</v>
      </c>
      <c r="S2964" s="108">
        <v>17431.59</v>
      </c>
    </row>
    <row r="2965" spans="2:19">
      <c r="B2965" s="5">
        <v>2005</v>
      </c>
      <c r="C2965" s="108">
        <v>3425.74</v>
      </c>
      <c r="D2965" s="108">
        <v>3425.74</v>
      </c>
      <c r="E2965" s="108">
        <v>3425.74</v>
      </c>
      <c r="F2965" s="108">
        <v>3425.74</v>
      </c>
      <c r="G2965" s="108">
        <v>3425.74</v>
      </c>
      <c r="H2965" s="108">
        <v>3425.74</v>
      </c>
      <c r="I2965" s="108">
        <v>3425.74</v>
      </c>
      <c r="J2965" s="108">
        <v>3425.74</v>
      </c>
      <c r="K2965" s="108">
        <v>3425.74</v>
      </c>
      <c r="L2965" s="108">
        <v>3425.74</v>
      </c>
      <c r="M2965" s="108">
        <v>3425.74</v>
      </c>
      <c r="N2965" s="108">
        <v>3425.74</v>
      </c>
      <c r="O2965" s="108">
        <v>3425.74</v>
      </c>
      <c r="P2965" s="108">
        <v>3425.74</v>
      </c>
      <c r="Q2965" s="108">
        <v>3425.74</v>
      </c>
      <c r="R2965" s="108">
        <v>3425.74</v>
      </c>
      <c r="S2965" s="108">
        <v>3425.74</v>
      </c>
    </row>
    <row r="2966" spans="2:19">
      <c r="B2966" s="5">
        <v>2004</v>
      </c>
      <c r="C2966" s="108">
        <v>10075.57</v>
      </c>
      <c r="D2966" s="108">
        <v>10075.57</v>
      </c>
      <c r="E2966" s="108">
        <v>10075.57</v>
      </c>
      <c r="F2966" s="108">
        <v>10075.57</v>
      </c>
      <c r="G2966" s="108">
        <v>10075.57</v>
      </c>
      <c r="H2966" s="108">
        <v>10075.57</v>
      </c>
      <c r="I2966" s="108">
        <v>10075.57</v>
      </c>
      <c r="J2966" s="108">
        <v>10075.57</v>
      </c>
      <c r="K2966" s="108">
        <v>10075.57</v>
      </c>
      <c r="L2966" s="108">
        <v>10075.57</v>
      </c>
      <c r="M2966" s="108">
        <v>10075.57</v>
      </c>
      <c r="N2966" s="108">
        <v>10075.57</v>
      </c>
      <c r="O2966" s="108">
        <v>10075.57</v>
      </c>
      <c r="P2966" s="108">
        <v>10075.57</v>
      </c>
      <c r="Q2966" s="108">
        <v>10075.57</v>
      </c>
      <c r="R2966" s="108">
        <v>10075.57</v>
      </c>
      <c r="S2966" s="108">
        <v>10075.57</v>
      </c>
    </row>
    <row r="2967" spans="2:19">
      <c r="B2967" s="5">
        <v>2003</v>
      </c>
      <c r="C2967" s="108">
        <v>11487.64</v>
      </c>
      <c r="D2967" s="108">
        <v>11487.64</v>
      </c>
      <c r="E2967" s="108">
        <v>11487.64</v>
      </c>
      <c r="F2967" s="108">
        <v>11487.64</v>
      </c>
      <c r="G2967" s="108">
        <v>11487.64</v>
      </c>
      <c r="H2967" s="108">
        <v>11487.64</v>
      </c>
      <c r="I2967" s="108">
        <v>11487.64</v>
      </c>
      <c r="J2967" s="108">
        <v>11487.64</v>
      </c>
      <c r="K2967" s="108">
        <v>11487.64</v>
      </c>
      <c r="L2967" s="108">
        <v>11487.64</v>
      </c>
      <c r="M2967" s="108">
        <v>11487.64</v>
      </c>
      <c r="N2967" s="108">
        <v>11487.64</v>
      </c>
      <c r="O2967" s="108">
        <v>11487.64</v>
      </c>
      <c r="P2967" s="108">
        <v>11487.64</v>
      </c>
      <c r="Q2967" s="108">
        <v>11487.64</v>
      </c>
      <c r="R2967" s="108">
        <v>11487.64</v>
      </c>
      <c r="S2967" s="108">
        <v>11487.64</v>
      </c>
    </row>
    <row r="2968" spans="2:19">
      <c r="B2968" s="5">
        <v>2002</v>
      </c>
      <c r="C2968" s="108">
        <v>1541.84</v>
      </c>
      <c r="D2968" s="108">
        <v>1541.84</v>
      </c>
      <c r="E2968" s="108">
        <v>1541.84</v>
      </c>
      <c r="F2968" s="108">
        <v>1541.84</v>
      </c>
      <c r="G2968" s="108">
        <v>1541.84</v>
      </c>
      <c r="H2968" s="108">
        <v>1541.84</v>
      </c>
      <c r="I2968" s="108">
        <v>1541.84</v>
      </c>
      <c r="J2968" s="108">
        <v>1541.84</v>
      </c>
      <c r="K2968" s="108">
        <v>1541.84</v>
      </c>
      <c r="L2968" s="108">
        <v>1541.84</v>
      </c>
      <c r="M2968" s="108">
        <v>1541.84</v>
      </c>
      <c r="N2968" s="108">
        <v>1541.84</v>
      </c>
      <c r="O2968" s="108">
        <v>1541.84</v>
      </c>
      <c r="P2968" s="108">
        <v>1541.84</v>
      </c>
      <c r="Q2968" s="108">
        <v>1541.84</v>
      </c>
      <c r="R2968" s="108">
        <v>1541.84</v>
      </c>
      <c r="S2968" s="108">
        <v>1541.84</v>
      </c>
    </row>
    <row r="2969" spans="2:19">
      <c r="B2969" s="5">
        <v>2001</v>
      </c>
      <c r="C2969" s="108">
        <v>4228.93</v>
      </c>
      <c r="D2969" s="108">
        <v>4228.93</v>
      </c>
      <c r="E2969" s="108">
        <v>4228.93</v>
      </c>
      <c r="F2969" s="108">
        <v>4228.93</v>
      </c>
      <c r="G2969" s="108">
        <v>4228.93</v>
      </c>
      <c r="H2969" s="108">
        <v>4228.93</v>
      </c>
      <c r="I2969" s="108">
        <v>4228.93</v>
      </c>
      <c r="J2969" s="108">
        <v>4228.93</v>
      </c>
      <c r="K2969" s="108">
        <v>4228.93</v>
      </c>
      <c r="L2969" s="108">
        <v>4228.93</v>
      </c>
      <c r="M2969" s="108">
        <v>4228.93</v>
      </c>
      <c r="N2969" s="108">
        <v>4228.93</v>
      </c>
      <c r="O2969" s="108">
        <v>4228.93</v>
      </c>
      <c r="P2969" s="108">
        <v>4228.93</v>
      </c>
      <c r="Q2969" s="108">
        <v>4228.93</v>
      </c>
      <c r="R2969" s="108">
        <v>4228.93</v>
      </c>
      <c r="S2969" s="108">
        <v>4228.93</v>
      </c>
    </row>
    <row r="2970" spans="2:19">
      <c r="B2970" s="5">
        <v>2000</v>
      </c>
      <c r="C2970" s="108">
        <v>3540.64</v>
      </c>
      <c r="D2970" s="108">
        <v>3540.64</v>
      </c>
      <c r="E2970" s="108">
        <v>3540.64</v>
      </c>
      <c r="F2970" s="108">
        <v>3540.64</v>
      </c>
      <c r="G2970" s="108">
        <v>3540.64</v>
      </c>
      <c r="H2970" s="108">
        <v>3540.64</v>
      </c>
      <c r="I2970" s="108">
        <v>3540.64</v>
      </c>
      <c r="J2970" s="108">
        <v>3540.64</v>
      </c>
      <c r="K2970" s="108">
        <v>3540.64</v>
      </c>
      <c r="L2970" s="108">
        <v>3540.64</v>
      </c>
      <c r="M2970" s="108">
        <v>3540.64</v>
      </c>
      <c r="N2970" s="108">
        <v>3540.64</v>
      </c>
      <c r="O2970" s="108">
        <v>3540.64</v>
      </c>
      <c r="P2970" s="108">
        <v>3540.64</v>
      </c>
      <c r="Q2970" s="108">
        <v>3540.64</v>
      </c>
      <c r="R2970" s="108">
        <v>3540.64</v>
      </c>
      <c r="S2970" s="108">
        <v>3540.64</v>
      </c>
    </row>
    <row r="2971" spans="2:19">
      <c r="B2971" s="5">
        <v>1999</v>
      </c>
      <c r="C2971" s="108"/>
      <c r="D2971" s="108"/>
      <c r="E2971" s="108"/>
      <c r="F2971" s="108"/>
      <c r="G2971" s="108"/>
      <c r="H2971" s="108"/>
      <c r="I2971" s="108"/>
      <c r="J2971" s="108"/>
      <c r="K2971" s="108"/>
      <c r="L2971" s="108"/>
      <c r="M2971" s="108"/>
      <c r="N2971" s="108"/>
      <c r="O2971" s="108"/>
      <c r="P2971" s="108"/>
      <c r="Q2971" s="108"/>
      <c r="R2971" s="108"/>
      <c r="S2971" s="108"/>
    </row>
    <row r="2972" spans="2:19">
      <c r="B2972" s="5">
        <v>1998</v>
      </c>
      <c r="C2972" s="108">
        <v>19827.37</v>
      </c>
      <c r="D2972" s="108">
        <v>19827.37</v>
      </c>
      <c r="E2972" s="108">
        <v>19827.37</v>
      </c>
      <c r="F2972" s="108">
        <v>19827.37</v>
      </c>
      <c r="G2972" s="108">
        <v>19827.37</v>
      </c>
      <c r="H2972" s="108">
        <v>19827.37</v>
      </c>
      <c r="I2972" s="108">
        <v>19827.37</v>
      </c>
      <c r="J2972" s="108">
        <v>19827.37</v>
      </c>
      <c r="K2972" s="108">
        <v>19827.37</v>
      </c>
      <c r="L2972" s="108">
        <v>19827.37</v>
      </c>
      <c r="M2972" s="108">
        <v>19827.37</v>
      </c>
      <c r="N2972" s="108">
        <v>19827.37</v>
      </c>
      <c r="O2972" s="108">
        <v>19827.37</v>
      </c>
      <c r="P2972" s="108">
        <v>19827.37</v>
      </c>
      <c r="Q2972" s="108">
        <v>19827.37</v>
      </c>
      <c r="R2972" s="108">
        <v>19827.37</v>
      </c>
      <c r="S2972" s="108">
        <v>19827.37</v>
      </c>
    </row>
    <row r="2973" spans="2:19">
      <c r="B2973" s="5">
        <v>1997</v>
      </c>
      <c r="C2973" s="108"/>
      <c r="D2973" s="108"/>
      <c r="E2973" s="108"/>
      <c r="F2973" s="108"/>
      <c r="G2973" s="108"/>
      <c r="H2973" s="108"/>
      <c r="I2973" s="108"/>
      <c r="J2973" s="108"/>
      <c r="K2973" s="108"/>
      <c r="L2973" s="108"/>
      <c r="M2973" s="108"/>
      <c r="N2973" s="108"/>
      <c r="O2973" s="108"/>
      <c r="P2973" s="108"/>
      <c r="Q2973" s="108"/>
      <c r="R2973" s="108"/>
      <c r="S2973" s="108"/>
    </row>
    <row r="2974" spans="2:19">
      <c r="B2974" s="5">
        <v>1996</v>
      </c>
      <c r="C2974" s="108">
        <v>1645.52</v>
      </c>
      <c r="D2974" s="108">
        <v>1645.52</v>
      </c>
      <c r="E2974" s="108">
        <v>1645.52</v>
      </c>
      <c r="F2974" s="108">
        <v>1645.52</v>
      </c>
      <c r="G2974" s="108">
        <v>1645.52</v>
      </c>
      <c r="H2974" s="108">
        <v>1645.52</v>
      </c>
      <c r="I2974" s="108">
        <v>1645.52</v>
      </c>
      <c r="J2974" s="108">
        <v>1645.52</v>
      </c>
      <c r="K2974" s="108">
        <v>1645.52</v>
      </c>
      <c r="L2974" s="108">
        <v>1645.52</v>
      </c>
      <c r="M2974" s="108">
        <v>1645.52</v>
      </c>
      <c r="N2974" s="108">
        <v>1645.52</v>
      </c>
      <c r="O2974" s="108">
        <v>1645.52</v>
      </c>
      <c r="P2974" s="108">
        <v>1645.52</v>
      </c>
      <c r="Q2974" s="108">
        <v>1645.52</v>
      </c>
      <c r="R2974" s="108">
        <v>1645.52</v>
      </c>
      <c r="S2974" s="108">
        <v>1645.52</v>
      </c>
    </row>
    <row r="2975" spans="2:19">
      <c r="B2975" s="5">
        <v>1995</v>
      </c>
      <c r="C2975" s="108">
        <v>722.4</v>
      </c>
      <c r="D2975" s="108">
        <v>722.4</v>
      </c>
      <c r="E2975" s="108">
        <v>722.4</v>
      </c>
      <c r="F2975" s="108">
        <v>722.4</v>
      </c>
      <c r="G2975" s="108">
        <v>722.4</v>
      </c>
      <c r="H2975" s="108">
        <v>722.4</v>
      </c>
      <c r="I2975" s="108">
        <v>722.4</v>
      </c>
      <c r="J2975" s="108">
        <v>722.4</v>
      </c>
      <c r="K2975" s="108">
        <v>722.4</v>
      </c>
      <c r="L2975" s="108">
        <v>722.4</v>
      </c>
      <c r="M2975" s="108">
        <v>722.4</v>
      </c>
      <c r="N2975" s="108">
        <v>722.4</v>
      </c>
      <c r="O2975" s="108">
        <v>722.4</v>
      </c>
      <c r="P2975" s="108">
        <v>722.4</v>
      </c>
      <c r="Q2975" s="108">
        <v>722.4</v>
      </c>
      <c r="R2975" s="108">
        <v>722.4</v>
      </c>
      <c r="S2975" s="108">
        <v>722.4</v>
      </c>
    </row>
    <row r="2976" spans="2:19">
      <c r="B2976" s="5">
        <v>1994</v>
      </c>
      <c r="C2976" s="108">
        <v>1204.69</v>
      </c>
      <c r="D2976" s="108">
        <v>1204.69</v>
      </c>
      <c r="E2976" s="108">
        <v>1204.69</v>
      </c>
      <c r="F2976" s="108">
        <v>1204.69</v>
      </c>
      <c r="G2976" s="108">
        <v>1204.69</v>
      </c>
      <c r="H2976" s="108">
        <v>1204.69</v>
      </c>
      <c r="I2976" s="108">
        <v>1204.69</v>
      </c>
      <c r="J2976" s="108">
        <v>1204.69</v>
      </c>
      <c r="K2976" s="108">
        <v>1204.69</v>
      </c>
      <c r="L2976" s="108">
        <v>1204.69</v>
      </c>
      <c r="M2976" s="108">
        <v>1204.69</v>
      </c>
      <c r="N2976" s="108">
        <v>1204.69</v>
      </c>
      <c r="O2976" s="108">
        <v>1204.69</v>
      </c>
      <c r="P2976" s="108">
        <v>1204.69</v>
      </c>
      <c r="Q2976" s="108">
        <v>1204.69</v>
      </c>
      <c r="R2976" s="108">
        <v>1204.69</v>
      </c>
      <c r="S2976" s="108">
        <v>1204.69</v>
      </c>
    </row>
    <row r="2977" spans="2:19">
      <c r="B2977" s="5">
        <v>1993</v>
      </c>
      <c r="C2977" s="108"/>
      <c r="D2977" s="108"/>
      <c r="E2977" s="108"/>
      <c r="F2977" s="108"/>
      <c r="G2977" s="108"/>
      <c r="H2977" s="108"/>
      <c r="I2977" s="108"/>
      <c r="J2977" s="108"/>
      <c r="K2977" s="108"/>
      <c r="L2977" s="108"/>
      <c r="M2977" s="108"/>
      <c r="N2977" s="108"/>
      <c r="O2977" s="108"/>
      <c r="P2977" s="108"/>
      <c r="Q2977" s="108"/>
      <c r="R2977" s="108"/>
      <c r="S2977" s="108"/>
    </row>
    <row r="2978" spans="2:19">
      <c r="B2978" s="5">
        <v>1992</v>
      </c>
      <c r="C2978" s="108">
        <v>143.56</v>
      </c>
      <c r="D2978" s="108">
        <v>143.56</v>
      </c>
      <c r="E2978" s="108">
        <v>143.56</v>
      </c>
      <c r="F2978" s="108">
        <v>143.56</v>
      </c>
      <c r="G2978" s="108">
        <v>143.56</v>
      </c>
      <c r="H2978" s="108">
        <v>143.56</v>
      </c>
      <c r="I2978" s="108">
        <v>143.56</v>
      </c>
      <c r="J2978" s="108">
        <v>143.56</v>
      </c>
      <c r="K2978" s="108">
        <v>143.56</v>
      </c>
      <c r="L2978" s="108">
        <v>143.56</v>
      </c>
      <c r="M2978" s="108">
        <v>143.56</v>
      </c>
      <c r="N2978" s="108">
        <v>143.56</v>
      </c>
      <c r="O2978" s="108">
        <v>143.56</v>
      </c>
      <c r="P2978" s="108">
        <v>143.56</v>
      </c>
      <c r="Q2978" s="108">
        <v>143.56</v>
      </c>
      <c r="R2978" s="108">
        <v>143.56</v>
      </c>
      <c r="S2978" s="108">
        <v>143.56</v>
      </c>
    </row>
    <row r="2979" spans="2:19">
      <c r="B2979" s="5">
        <v>1991</v>
      </c>
      <c r="C2979" s="108">
        <v>17671.63</v>
      </c>
      <c r="D2979" s="108">
        <v>17671.63</v>
      </c>
      <c r="E2979" s="108">
        <v>17671.63</v>
      </c>
      <c r="F2979" s="108">
        <v>17671.63</v>
      </c>
      <c r="G2979" s="108">
        <v>17671.63</v>
      </c>
      <c r="H2979" s="108">
        <v>17671.63</v>
      </c>
      <c r="I2979" s="108">
        <v>17671.63</v>
      </c>
      <c r="J2979" s="108">
        <v>17671.63</v>
      </c>
      <c r="K2979" s="108">
        <v>17671.63</v>
      </c>
      <c r="L2979" s="108">
        <v>17671.63</v>
      </c>
      <c r="M2979" s="108">
        <v>17671.63</v>
      </c>
      <c r="N2979" s="108">
        <v>17671.63</v>
      </c>
      <c r="O2979" s="108">
        <v>17671.63</v>
      </c>
      <c r="P2979" s="108">
        <v>17671.63</v>
      </c>
      <c r="Q2979" s="108">
        <v>17671.63</v>
      </c>
      <c r="R2979" s="108">
        <v>17671.63</v>
      </c>
      <c r="S2979" s="108">
        <v>17671.63</v>
      </c>
    </row>
    <row r="2980" spans="2:19">
      <c r="B2980" s="5">
        <v>1990</v>
      </c>
      <c r="C2980" s="108">
        <v>5461.7</v>
      </c>
      <c r="D2980" s="108">
        <v>5461.7</v>
      </c>
      <c r="E2980" s="108">
        <v>5461.7</v>
      </c>
      <c r="F2980" s="108">
        <v>5461.7</v>
      </c>
      <c r="G2980" s="108">
        <v>5461.7</v>
      </c>
      <c r="H2980" s="108">
        <v>5461.7</v>
      </c>
      <c r="I2980" s="108">
        <v>5461.7</v>
      </c>
      <c r="J2980" s="108">
        <v>5461.7</v>
      </c>
      <c r="K2980" s="108">
        <v>5461.7</v>
      </c>
      <c r="L2980" s="108">
        <v>5461.7</v>
      </c>
      <c r="M2980" s="108">
        <v>5461.7</v>
      </c>
      <c r="N2980" s="108">
        <v>5461.7</v>
      </c>
      <c r="O2980" s="108">
        <v>5461.7</v>
      </c>
      <c r="P2980" s="108">
        <v>5461.7</v>
      </c>
      <c r="Q2980" s="108">
        <v>5461.7</v>
      </c>
      <c r="R2980" s="108">
        <v>5461.7</v>
      </c>
      <c r="S2980" s="108">
        <v>5461.7</v>
      </c>
    </row>
    <row r="2981" spans="2:19">
      <c r="B2981" s="5">
        <v>1989</v>
      </c>
      <c r="C2981" s="108">
        <v>2551.54</v>
      </c>
      <c r="D2981" s="108">
        <v>2551.54</v>
      </c>
      <c r="E2981" s="108">
        <v>2551.54</v>
      </c>
      <c r="F2981" s="108">
        <v>2551.54</v>
      </c>
      <c r="G2981" s="108">
        <v>2551.54</v>
      </c>
      <c r="H2981" s="108">
        <v>2551.54</v>
      </c>
      <c r="I2981" s="108">
        <v>2551.54</v>
      </c>
      <c r="J2981" s="108">
        <v>2551.54</v>
      </c>
      <c r="K2981" s="108">
        <v>2551.54</v>
      </c>
      <c r="L2981" s="108">
        <v>2551.54</v>
      </c>
      <c r="M2981" s="108">
        <v>2551.54</v>
      </c>
      <c r="N2981" s="108">
        <v>2551.54</v>
      </c>
      <c r="O2981" s="108">
        <v>2551.54</v>
      </c>
      <c r="P2981" s="108">
        <v>2551.54</v>
      </c>
      <c r="Q2981" s="108">
        <v>2551.54</v>
      </c>
      <c r="R2981" s="108">
        <v>2551.54</v>
      </c>
      <c r="S2981" s="108">
        <v>2551.54</v>
      </c>
    </row>
    <row r="2982" spans="2:19">
      <c r="B2982" s="5">
        <v>1988</v>
      </c>
      <c r="C2982" s="108">
        <v>15163.39</v>
      </c>
      <c r="D2982" s="108">
        <v>15163.39</v>
      </c>
      <c r="E2982" s="108">
        <v>15163.39</v>
      </c>
      <c r="F2982" s="108">
        <v>15163.39</v>
      </c>
      <c r="G2982" s="108">
        <v>15163.39</v>
      </c>
      <c r="H2982" s="108">
        <v>15163.39</v>
      </c>
      <c r="I2982" s="108">
        <v>15163.39</v>
      </c>
      <c r="J2982" s="108">
        <v>15163.39</v>
      </c>
      <c r="K2982" s="108">
        <v>15163.39</v>
      </c>
      <c r="L2982" s="108">
        <v>15163.39</v>
      </c>
      <c r="M2982" s="108">
        <v>15163.39</v>
      </c>
      <c r="N2982" s="108">
        <v>15163.39</v>
      </c>
      <c r="O2982" s="108">
        <v>15163.39</v>
      </c>
      <c r="P2982" s="108">
        <v>15163.39</v>
      </c>
      <c r="Q2982" s="108">
        <v>15163.39</v>
      </c>
      <c r="R2982" s="108">
        <v>15163.39</v>
      </c>
      <c r="S2982" s="108">
        <v>15163.39</v>
      </c>
    </row>
    <row r="2983" spans="2:19">
      <c r="B2983" s="5">
        <v>1987</v>
      </c>
      <c r="C2983" s="108">
        <v>2746.38</v>
      </c>
      <c r="D2983" s="108">
        <v>2746.38</v>
      </c>
      <c r="E2983" s="108">
        <v>2746.38</v>
      </c>
      <c r="F2983" s="108">
        <v>2746.38</v>
      </c>
      <c r="G2983" s="108">
        <v>2746.38</v>
      </c>
      <c r="H2983" s="108">
        <v>2746.38</v>
      </c>
      <c r="I2983" s="108">
        <v>2746.38</v>
      </c>
      <c r="J2983" s="108">
        <v>2746.38</v>
      </c>
      <c r="K2983" s="108">
        <v>2746.38</v>
      </c>
      <c r="L2983" s="108">
        <v>2746.38</v>
      </c>
      <c r="M2983" s="108">
        <v>2746.38</v>
      </c>
      <c r="N2983" s="108">
        <v>2746.38</v>
      </c>
      <c r="O2983" s="108">
        <v>2746.38</v>
      </c>
      <c r="P2983" s="108">
        <v>2746.38</v>
      </c>
      <c r="Q2983" s="108">
        <v>2746.38</v>
      </c>
      <c r="R2983" s="108">
        <v>2746.38</v>
      </c>
      <c r="S2983" s="108">
        <v>2746.38</v>
      </c>
    </row>
    <row r="2984" spans="2:19">
      <c r="B2984" s="5">
        <v>1986</v>
      </c>
      <c r="C2984" s="108">
        <v>2648.78</v>
      </c>
      <c r="D2984" s="108">
        <v>2648.78</v>
      </c>
      <c r="E2984" s="108">
        <v>2648.78</v>
      </c>
      <c r="F2984" s="108">
        <v>2648.78</v>
      </c>
      <c r="G2984" s="108">
        <v>2648.78</v>
      </c>
      <c r="H2984" s="108">
        <v>2648.78</v>
      </c>
      <c r="I2984" s="108">
        <v>2648.78</v>
      </c>
      <c r="J2984" s="108">
        <v>2648.78</v>
      </c>
      <c r="K2984" s="108">
        <v>2648.78</v>
      </c>
      <c r="L2984" s="108">
        <v>2648.78</v>
      </c>
      <c r="M2984" s="108">
        <v>2648.78</v>
      </c>
      <c r="N2984" s="108">
        <v>2648.78</v>
      </c>
      <c r="O2984" s="108">
        <v>2648.78</v>
      </c>
      <c r="P2984" s="108">
        <v>2648.78</v>
      </c>
      <c r="Q2984" s="108">
        <v>2648.78</v>
      </c>
      <c r="R2984" s="108">
        <v>2648.78</v>
      </c>
      <c r="S2984" s="108">
        <v>2648.78</v>
      </c>
    </row>
    <row r="2985" spans="2:19">
      <c r="B2985" s="5">
        <v>1985</v>
      </c>
      <c r="C2985" s="108">
        <v>384.03</v>
      </c>
      <c r="D2985" s="108">
        <v>384.03</v>
      </c>
      <c r="E2985" s="108">
        <v>384.03</v>
      </c>
      <c r="F2985" s="108">
        <v>384.03</v>
      </c>
      <c r="G2985" s="108">
        <v>384.03</v>
      </c>
      <c r="H2985" s="108">
        <v>384.03</v>
      </c>
      <c r="I2985" s="108">
        <v>384.03</v>
      </c>
      <c r="J2985" s="108">
        <v>384.03</v>
      </c>
      <c r="K2985" s="108">
        <v>384.03</v>
      </c>
      <c r="L2985" s="108">
        <v>384.03</v>
      </c>
      <c r="M2985" s="108">
        <v>384.03</v>
      </c>
      <c r="N2985" s="108">
        <v>384.03</v>
      </c>
      <c r="O2985" s="108">
        <v>384.03</v>
      </c>
      <c r="P2985" s="108">
        <v>384.03</v>
      </c>
      <c r="Q2985" s="108">
        <v>384.03</v>
      </c>
      <c r="R2985" s="108">
        <v>384.03</v>
      </c>
      <c r="S2985" s="108">
        <v>384.03</v>
      </c>
    </row>
    <row r="2986" spans="2:19">
      <c r="B2986" s="5">
        <v>1984</v>
      </c>
      <c r="C2986" s="108">
        <v>8608.0499999999993</v>
      </c>
      <c r="D2986" s="108">
        <v>8608.0499999999993</v>
      </c>
      <c r="E2986" s="108">
        <v>8608.0499999999993</v>
      </c>
      <c r="F2986" s="108">
        <v>8608.0499999999993</v>
      </c>
      <c r="G2986" s="108">
        <v>8608.0499999999993</v>
      </c>
      <c r="H2986" s="108">
        <v>8608.0499999999993</v>
      </c>
      <c r="I2986" s="108">
        <v>8608.0499999999993</v>
      </c>
      <c r="J2986" s="108">
        <v>8608.0499999999993</v>
      </c>
      <c r="K2986" s="108">
        <v>8608.0499999999993</v>
      </c>
      <c r="L2986" s="108">
        <v>8608.0499999999993</v>
      </c>
      <c r="M2986" s="108">
        <v>8608.0499999999993</v>
      </c>
      <c r="N2986" s="108">
        <v>8608.0499999999993</v>
      </c>
      <c r="O2986" s="108">
        <v>8608.0499999999993</v>
      </c>
      <c r="P2986" s="108">
        <v>8608.0499999999993</v>
      </c>
      <c r="Q2986" s="108">
        <v>8608.0499999999993</v>
      </c>
      <c r="R2986" s="108">
        <v>8608.0499999999993</v>
      </c>
      <c r="S2986" s="108">
        <v>8608.0499999999993</v>
      </c>
    </row>
    <row r="2987" spans="2:19">
      <c r="B2987" s="5">
        <v>1983</v>
      </c>
      <c r="C2987" s="108">
        <v>1948.58</v>
      </c>
      <c r="D2987" s="108">
        <v>1948.58</v>
      </c>
      <c r="E2987" s="108">
        <v>1948.58</v>
      </c>
      <c r="F2987" s="108">
        <v>1948.58</v>
      </c>
      <c r="G2987" s="108">
        <v>1948.58</v>
      </c>
      <c r="H2987" s="108">
        <v>1948.58</v>
      </c>
      <c r="I2987" s="108">
        <v>1948.58</v>
      </c>
      <c r="J2987" s="108">
        <v>1948.58</v>
      </c>
      <c r="K2987" s="108">
        <v>1948.58</v>
      </c>
      <c r="L2987" s="108">
        <v>1948.58</v>
      </c>
      <c r="M2987" s="108">
        <v>1948.58</v>
      </c>
      <c r="N2987" s="108">
        <v>1948.58</v>
      </c>
      <c r="O2987" s="108">
        <v>1948.58</v>
      </c>
      <c r="P2987" s="108">
        <v>1948.58</v>
      </c>
      <c r="Q2987" s="108">
        <v>1948.58</v>
      </c>
      <c r="R2987" s="108">
        <v>1948.58</v>
      </c>
      <c r="S2987" s="108">
        <v>1948.58</v>
      </c>
    </row>
    <row r="2988" spans="2:19">
      <c r="B2988" s="5">
        <v>1982</v>
      </c>
      <c r="C2988" s="108">
        <v>1214.1600000000001</v>
      </c>
      <c r="D2988" s="108">
        <v>1214.1600000000001</v>
      </c>
      <c r="E2988" s="108">
        <v>1214.1600000000001</v>
      </c>
      <c r="F2988" s="108">
        <v>1214.1600000000001</v>
      </c>
      <c r="G2988" s="108">
        <v>1214.1600000000001</v>
      </c>
      <c r="H2988" s="108">
        <v>1214.1600000000001</v>
      </c>
      <c r="I2988" s="108">
        <v>1214.1600000000001</v>
      </c>
      <c r="J2988" s="108">
        <v>1214.1600000000001</v>
      </c>
      <c r="K2988" s="108">
        <v>1214.1600000000001</v>
      </c>
      <c r="L2988" s="108">
        <v>1214.1600000000001</v>
      </c>
      <c r="M2988" s="108">
        <v>1214.1600000000001</v>
      </c>
      <c r="N2988" s="108">
        <v>1214.1600000000001</v>
      </c>
      <c r="O2988" s="108">
        <v>1214.1600000000001</v>
      </c>
      <c r="P2988" s="108">
        <v>1214.1600000000001</v>
      </c>
      <c r="Q2988" s="108">
        <v>1214.1600000000001</v>
      </c>
      <c r="R2988" s="108">
        <v>1214.1600000000001</v>
      </c>
      <c r="S2988" s="108">
        <v>1214.1600000000001</v>
      </c>
    </row>
    <row r="2989" spans="2:19">
      <c r="B2989" s="5">
        <v>1981</v>
      </c>
      <c r="C2989" s="108">
        <v>13015.81</v>
      </c>
      <c r="D2989" s="108">
        <v>13015.81</v>
      </c>
      <c r="E2989" s="108">
        <v>13015.81</v>
      </c>
      <c r="F2989" s="108">
        <v>13015.81</v>
      </c>
      <c r="G2989" s="108">
        <v>13015.81</v>
      </c>
      <c r="H2989" s="108">
        <v>13015.81</v>
      </c>
      <c r="I2989" s="108">
        <v>13015.81</v>
      </c>
      <c r="J2989" s="108">
        <v>13015.81</v>
      </c>
      <c r="K2989" s="108">
        <v>13015.81</v>
      </c>
      <c r="L2989" s="108">
        <v>13015.81</v>
      </c>
      <c r="M2989" s="108">
        <v>13015.81</v>
      </c>
      <c r="N2989" s="108">
        <v>13015.81</v>
      </c>
      <c r="O2989" s="108">
        <v>13015.81</v>
      </c>
      <c r="P2989" s="108">
        <v>13015.81</v>
      </c>
      <c r="Q2989" s="108">
        <v>13015.81</v>
      </c>
      <c r="R2989" s="108">
        <v>13015.81</v>
      </c>
      <c r="S2989" s="108">
        <v>13015.81</v>
      </c>
    </row>
    <row r="2990" spans="2:19">
      <c r="B2990" s="5">
        <v>1980</v>
      </c>
      <c r="C2990" s="108">
        <v>6503.7</v>
      </c>
      <c r="D2990" s="108">
        <v>6503.7</v>
      </c>
      <c r="E2990" s="108">
        <v>6503.7</v>
      </c>
      <c r="F2990" s="108">
        <v>6503.7</v>
      </c>
      <c r="G2990" s="108">
        <v>6503.7</v>
      </c>
      <c r="H2990" s="108">
        <v>6503.7</v>
      </c>
      <c r="I2990" s="108">
        <v>6503.7</v>
      </c>
      <c r="J2990" s="108">
        <v>6503.7</v>
      </c>
      <c r="K2990" s="108">
        <v>6503.7</v>
      </c>
      <c r="L2990" s="108">
        <v>6503.7</v>
      </c>
      <c r="M2990" s="108">
        <v>6503.7</v>
      </c>
      <c r="N2990" s="108">
        <v>6503.7</v>
      </c>
      <c r="O2990" s="108">
        <v>6503.7</v>
      </c>
      <c r="P2990" s="108">
        <v>6503.7</v>
      </c>
      <c r="Q2990" s="108">
        <v>6503.7</v>
      </c>
      <c r="R2990" s="108">
        <v>6503.7</v>
      </c>
      <c r="S2990" s="108">
        <v>6503.7</v>
      </c>
    </row>
    <row r="2991" spans="2:19">
      <c r="B2991" s="5">
        <v>1979</v>
      </c>
      <c r="C2991" s="108">
        <v>3564.91</v>
      </c>
      <c r="D2991" s="108">
        <v>3564.91</v>
      </c>
      <c r="E2991" s="108">
        <v>3564.91</v>
      </c>
      <c r="F2991" s="108">
        <v>3564.91</v>
      </c>
      <c r="G2991" s="108">
        <v>3564.91</v>
      </c>
      <c r="H2991" s="108">
        <v>3564.91</v>
      </c>
      <c r="I2991" s="108">
        <v>3564.91</v>
      </c>
      <c r="J2991" s="108">
        <v>3564.91</v>
      </c>
      <c r="K2991" s="108">
        <v>3564.91</v>
      </c>
      <c r="L2991" s="108">
        <v>3564.91</v>
      </c>
      <c r="M2991" s="108">
        <v>3564.91</v>
      </c>
      <c r="N2991" s="108">
        <v>3564.91</v>
      </c>
      <c r="O2991" s="108">
        <v>3564.91</v>
      </c>
      <c r="P2991" s="108">
        <v>3564.91</v>
      </c>
      <c r="Q2991" s="108">
        <v>3564.91</v>
      </c>
      <c r="R2991" s="108">
        <v>3564.91</v>
      </c>
      <c r="S2991" s="108">
        <v>3564.91</v>
      </c>
    </row>
    <row r="2992" spans="2:19">
      <c r="B2992" s="5">
        <v>1978</v>
      </c>
      <c r="C2992" s="108">
        <v>2854.4</v>
      </c>
      <c r="D2992" s="108">
        <v>2854.4</v>
      </c>
      <c r="E2992" s="108">
        <v>2854.4</v>
      </c>
      <c r="F2992" s="108">
        <v>2854.4</v>
      </c>
      <c r="G2992" s="108">
        <v>2854.4</v>
      </c>
      <c r="H2992" s="108">
        <v>2854.4</v>
      </c>
      <c r="I2992" s="108">
        <v>2854.4</v>
      </c>
      <c r="J2992" s="108">
        <v>2854.4</v>
      </c>
      <c r="K2992" s="108">
        <v>2854.4</v>
      </c>
      <c r="L2992" s="108">
        <v>2854.4</v>
      </c>
      <c r="M2992" s="108">
        <v>2854.4</v>
      </c>
      <c r="N2992" s="108">
        <v>2854.4</v>
      </c>
      <c r="O2992" s="108">
        <v>2854.4</v>
      </c>
      <c r="P2992" s="108">
        <v>2854.4</v>
      </c>
      <c r="Q2992" s="108">
        <v>2854.4</v>
      </c>
      <c r="R2992" s="108">
        <v>2854.4</v>
      </c>
      <c r="S2992" s="108">
        <v>2854.4</v>
      </c>
    </row>
    <row r="2993" spans="2:19">
      <c r="B2993" s="5">
        <v>1977</v>
      </c>
      <c r="C2993" s="108">
        <v>9915.16</v>
      </c>
      <c r="D2993" s="108">
        <v>9915.16</v>
      </c>
      <c r="E2993" s="108">
        <v>9915.16</v>
      </c>
      <c r="F2993" s="108">
        <v>9915.16</v>
      </c>
      <c r="G2993" s="108">
        <v>9915.16</v>
      </c>
      <c r="H2993" s="108">
        <v>9915.16</v>
      </c>
      <c r="I2993" s="108">
        <v>9915.16</v>
      </c>
      <c r="J2993" s="108">
        <v>9915.16</v>
      </c>
      <c r="K2993" s="108">
        <v>9915.16</v>
      </c>
      <c r="L2993" s="108">
        <v>9915.16</v>
      </c>
      <c r="M2993" s="108">
        <v>9915.16</v>
      </c>
      <c r="N2993" s="108">
        <v>9915.16</v>
      </c>
      <c r="O2993" s="108">
        <v>9915.16</v>
      </c>
      <c r="P2993" s="108">
        <v>9915.16</v>
      </c>
      <c r="Q2993" s="108">
        <v>9915.16</v>
      </c>
      <c r="R2993" s="108">
        <v>9915.16</v>
      </c>
      <c r="S2993" s="108">
        <v>9915.16</v>
      </c>
    </row>
    <row r="2994" spans="2:19">
      <c r="B2994" s="5">
        <v>1976</v>
      </c>
      <c r="C2994" s="108">
        <v>13950.060000000001</v>
      </c>
      <c r="D2994" s="108">
        <v>13950.060000000001</v>
      </c>
      <c r="E2994" s="108">
        <v>13950.060000000001</v>
      </c>
      <c r="F2994" s="108">
        <v>13950.060000000001</v>
      </c>
      <c r="G2994" s="108">
        <v>13950.060000000001</v>
      </c>
      <c r="H2994" s="108">
        <v>13950.060000000001</v>
      </c>
      <c r="I2994" s="108">
        <v>13950.060000000001</v>
      </c>
      <c r="J2994" s="108">
        <v>13950.060000000001</v>
      </c>
      <c r="K2994" s="108">
        <v>13950.060000000001</v>
      </c>
      <c r="L2994" s="108">
        <v>13950.060000000001</v>
      </c>
      <c r="M2994" s="108">
        <v>13950.060000000001</v>
      </c>
      <c r="N2994" s="108">
        <v>13950.060000000001</v>
      </c>
      <c r="O2994" s="108">
        <v>13950.060000000001</v>
      </c>
      <c r="P2994" s="108">
        <v>13950.060000000001</v>
      </c>
      <c r="Q2994" s="108">
        <v>13950.060000000001</v>
      </c>
      <c r="R2994" s="108">
        <v>13950.060000000001</v>
      </c>
      <c r="S2994" s="108">
        <v>13950.060000000001</v>
      </c>
    </row>
    <row r="2995" spans="2:19">
      <c r="B2995" s="5">
        <v>1975</v>
      </c>
      <c r="C2995" s="108">
        <v>3681.16</v>
      </c>
      <c r="D2995" s="108">
        <v>3681.16</v>
      </c>
      <c r="E2995" s="108">
        <v>3681.16</v>
      </c>
      <c r="F2995" s="108">
        <v>3681.16</v>
      </c>
      <c r="G2995" s="108">
        <v>3681.16</v>
      </c>
      <c r="H2995" s="108">
        <v>3681.16</v>
      </c>
      <c r="I2995" s="108">
        <v>3681.16</v>
      </c>
      <c r="J2995" s="108">
        <v>3681.16</v>
      </c>
      <c r="K2995" s="108">
        <v>3681.16</v>
      </c>
      <c r="L2995" s="108">
        <v>3681.16</v>
      </c>
      <c r="M2995" s="108">
        <v>3681.16</v>
      </c>
      <c r="N2995" s="108">
        <v>3681.16</v>
      </c>
      <c r="O2995" s="108">
        <v>3681.16</v>
      </c>
      <c r="P2995" s="108">
        <v>3681.16</v>
      </c>
      <c r="Q2995" s="108">
        <v>3681.16</v>
      </c>
      <c r="R2995" s="108">
        <v>3681.16</v>
      </c>
      <c r="S2995" s="108">
        <v>3681.16</v>
      </c>
    </row>
    <row r="2996" spans="2:19">
      <c r="B2996" s="5">
        <v>1974</v>
      </c>
      <c r="C2996" s="108">
        <v>3678.19</v>
      </c>
      <c r="D2996" s="108">
        <v>3678.19</v>
      </c>
      <c r="E2996" s="108">
        <v>3678.19</v>
      </c>
      <c r="F2996" s="108">
        <v>3678.19</v>
      </c>
      <c r="G2996" s="108">
        <v>3678.19</v>
      </c>
      <c r="H2996" s="108">
        <v>3678.19</v>
      </c>
      <c r="I2996" s="108">
        <v>3678.19</v>
      </c>
      <c r="J2996" s="108">
        <v>3678.19</v>
      </c>
      <c r="K2996" s="108">
        <v>3678.19</v>
      </c>
      <c r="L2996" s="108">
        <v>3678.19</v>
      </c>
      <c r="M2996" s="108">
        <v>3678.19</v>
      </c>
      <c r="N2996" s="108">
        <v>3678.19</v>
      </c>
      <c r="O2996" s="108">
        <v>3678.19</v>
      </c>
      <c r="P2996" s="108">
        <v>3678.19</v>
      </c>
      <c r="Q2996" s="108">
        <v>3678.19</v>
      </c>
      <c r="R2996" s="108">
        <v>3678.19</v>
      </c>
      <c r="S2996" s="108">
        <v>3678.19</v>
      </c>
    </row>
    <row r="2997" spans="2:19">
      <c r="B2997" s="5">
        <v>1973</v>
      </c>
      <c r="C2997" s="108">
        <v>4039.74</v>
      </c>
      <c r="D2997" s="108">
        <v>4039.74</v>
      </c>
      <c r="E2997" s="108">
        <v>4039.74</v>
      </c>
      <c r="F2997" s="108">
        <v>4039.74</v>
      </c>
      <c r="G2997" s="108">
        <v>4039.74</v>
      </c>
      <c r="H2997" s="108">
        <v>4039.74</v>
      </c>
      <c r="I2997" s="108">
        <v>4039.74</v>
      </c>
      <c r="J2997" s="108">
        <v>4039.74</v>
      </c>
      <c r="K2997" s="108">
        <v>4039.74</v>
      </c>
      <c r="L2997" s="108">
        <v>4039.74</v>
      </c>
      <c r="M2997" s="108">
        <v>4039.74</v>
      </c>
      <c r="N2997" s="108">
        <v>4039.74</v>
      </c>
      <c r="O2997" s="108">
        <v>4039.74</v>
      </c>
      <c r="P2997" s="108">
        <v>4039.74</v>
      </c>
      <c r="Q2997" s="108">
        <v>4039.74</v>
      </c>
      <c r="R2997" s="108">
        <v>4039.74</v>
      </c>
      <c r="S2997" s="108">
        <v>4039.74</v>
      </c>
    </row>
    <row r="2998" spans="2:19">
      <c r="B2998" s="5">
        <v>1972</v>
      </c>
      <c r="C2998" s="108">
        <v>6255.16</v>
      </c>
      <c r="D2998" s="108">
        <v>6255.16</v>
      </c>
      <c r="E2998" s="108">
        <v>6255.16</v>
      </c>
      <c r="F2998" s="108">
        <v>6255.16</v>
      </c>
      <c r="G2998" s="108">
        <v>6255.16</v>
      </c>
      <c r="H2998" s="108">
        <v>6255.16</v>
      </c>
      <c r="I2998" s="108">
        <v>6255.16</v>
      </c>
      <c r="J2998" s="108">
        <v>6255.16</v>
      </c>
      <c r="K2998" s="108">
        <v>6255.16</v>
      </c>
      <c r="L2998" s="108">
        <v>6255.16</v>
      </c>
      <c r="M2998" s="108">
        <v>6255.16</v>
      </c>
      <c r="N2998" s="108">
        <v>6255.16</v>
      </c>
      <c r="O2998" s="108">
        <v>6255.16</v>
      </c>
      <c r="P2998" s="108">
        <v>6255.16</v>
      </c>
      <c r="Q2998" s="108">
        <v>6255.16</v>
      </c>
      <c r="R2998" s="108">
        <v>6255.16</v>
      </c>
      <c r="S2998" s="108">
        <v>6255.16</v>
      </c>
    </row>
    <row r="2999" spans="2:19">
      <c r="B2999" s="5">
        <v>1971</v>
      </c>
      <c r="C2999" s="108">
        <v>1860.2</v>
      </c>
      <c r="D2999" s="108">
        <v>1860.2</v>
      </c>
      <c r="E2999" s="108">
        <v>1860.2</v>
      </c>
      <c r="F2999" s="108">
        <v>1860.2</v>
      </c>
      <c r="G2999" s="108">
        <v>1860.2</v>
      </c>
      <c r="H2999" s="108">
        <v>1860.2</v>
      </c>
      <c r="I2999" s="108">
        <v>1860.2</v>
      </c>
      <c r="J2999" s="108">
        <v>1860.2</v>
      </c>
      <c r="K2999" s="108">
        <v>1860.2</v>
      </c>
      <c r="L2999" s="108">
        <v>1860.2</v>
      </c>
      <c r="M2999" s="108">
        <v>1860.2</v>
      </c>
      <c r="N2999" s="108">
        <v>1860.2</v>
      </c>
      <c r="O2999" s="108">
        <v>1860.2</v>
      </c>
      <c r="P2999" s="108">
        <v>1860.2</v>
      </c>
      <c r="Q2999" s="108">
        <v>1860.2</v>
      </c>
      <c r="R2999" s="108">
        <v>1860.2</v>
      </c>
      <c r="S2999" s="108">
        <v>1860.2</v>
      </c>
    </row>
    <row r="3000" spans="2:19">
      <c r="B3000" s="5">
        <v>1970</v>
      </c>
      <c r="C3000" s="108">
        <v>2492.59</v>
      </c>
      <c r="D3000" s="108">
        <v>2492.59</v>
      </c>
      <c r="E3000" s="108">
        <v>2492.59</v>
      </c>
      <c r="F3000" s="108">
        <v>2492.59</v>
      </c>
      <c r="G3000" s="108">
        <v>2492.59</v>
      </c>
      <c r="H3000" s="108">
        <v>2492.59</v>
      </c>
      <c r="I3000" s="108">
        <v>2492.59</v>
      </c>
      <c r="J3000" s="108">
        <v>2492.59</v>
      </c>
      <c r="K3000" s="108">
        <v>2492.59</v>
      </c>
      <c r="L3000" s="108">
        <v>2492.59</v>
      </c>
      <c r="M3000" s="108">
        <v>2492.59</v>
      </c>
      <c r="N3000" s="108">
        <v>2492.59</v>
      </c>
      <c r="O3000" s="108">
        <v>2492.59</v>
      </c>
      <c r="P3000" s="108">
        <v>2492.59</v>
      </c>
      <c r="Q3000" s="108">
        <v>2492.59</v>
      </c>
      <c r="R3000" s="108">
        <v>2492.59</v>
      </c>
      <c r="S3000" s="108">
        <v>2492.59</v>
      </c>
    </row>
    <row r="3001" spans="2:19">
      <c r="B3001" s="5">
        <v>1969</v>
      </c>
      <c r="C3001" s="108">
        <v>1623.26</v>
      </c>
      <c r="D3001" s="108">
        <v>1623.26</v>
      </c>
      <c r="E3001" s="108">
        <v>1623.26</v>
      </c>
      <c r="F3001" s="108">
        <v>1623.26</v>
      </c>
      <c r="G3001" s="108">
        <v>1623.26</v>
      </c>
      <c r="H3001" s="108">
        <v>1623.26</v>
      </c>
      <c r="I3001" s="108">
        <v>1623.26</v>
      </c>
      <c r="J3001" s="108">
        <v>1623.26</v>
      </c>
      <c r="K3001" s="108">
        <v>1623.26</v>
      </c>
      <c r="L3001" s="108">
        <v>1623.26</v>
      </c>
      <c r="M3001" s="108">
        <v>1623.26</v>
      </c>
      <c r="N3001" s="108">
        <v>1623.26</v>
      </c>
      <c r="O3001" s="108">
        <v>1623.26</v>
      </c>
      <c r="P3001" s="108">
        <v>1623.26</v>
      </c>
      <c r="Q3001" s="108">
        <v>1623.26</v>
      </c>
      <c r="R3001" s="108">
        <v>1623.26</v>
      </c>
      <c r="S3001" s="108">
        <v>1623.26</v>
      </c>
    </row>
    <row r="3002" spans="2:19">
      <c r="B3002" s="5">
        <v>1968</v>
      </c>
      <c r="C3002" s="108">
        <v>493.34</v>
      </c>
      <c r="D3002" s="108">
        <v>493.34</v>
      </c>
      <c r="E3002" s="108">
        <v>493.34</v>
      </c>
      <c r="F3002" s="108">
        <v>493.34</v>
      </c>
      <c r="G3002" s="108">
        <v>493.34</v>
      </c>
      <c r="H3002" s="108">
        <v>493.34</v>
      </c>
      <c r="I3002" s="108">
        <v>493.34</v>
      </c>
      <c r="J3002" s="108">
        <v>493.34</v>
      </c>
      <c r="K3002" s="108">
        <v>493.34</v>
      </c>
      <c r="L3002" s="108">
        <v>493.34</v>
      </c>
      <c r="M3002" s="108">
        <v>493.34</v>
      </c>
      <c r="N3002" s="108">
        <v>493.34</v>
      </c>
      <c r="O3002" s="108">
        <v>493.34</v>
      </c>
      <c r="P3002" s="108">
        <v>493.34</v>
      </c>
      <c r="Q3002" s="108">
        <v>493.34</v>
      </c>
      <c r="R3002" s="108">
        <v>493.34</v>
      </c>
      <c r="S3002" s="108">
        <v>493.34</v>
      </c>
    </row>
    <row r="3003" spans="2:19">
      <c r="B3003" s="5">
        <v>1967</v>
      </c>
      <c r="C3003" s="108">
        <v>11504.15</v>
      </c>
      <c r="D3003" s="108">
        <v>11504.15</v>
      </c>
      <c r="E3003" s="108">
        <v>11504.15</v>
      </c>
      <c r="F3003" s="108">
        <v>11504.15</v>
      </c>
      <c r="G3003" s="108">
        <v>11504.15</v>
      </c>
      <c r="H3003" s="108">
        <v>11504.15</v>
      </c>
      <c r="I3003" s="108">
        <v>11504.15</v>
      </c>
      <c r="J3003" s="108">
        <v>11504.15</v>
      </c>
      <c r="K3003" s="108">
        <v>11504.15</v>
      </c>
      <c r="L3003" s="108">
        <v>11504.15</v>
      </c>
      <c r="M3003" s="108">
        <v>11504.15</v>
      </c>
      <c r="N3003" s="108">
        <v>11504.15</v>
      </c>
      <c r="O3003" s="108">
        <v>11504.15</v>
      </c>
      <c r="P3003" s="108">
        <v>11504.15</v>
      </c>
      <c r="Q3003" s="108">
        <v>11504.15</v>
      </c>
      <c r="R3003" s="108">
        <v>11504.15</v>
      </c>
      <c r="S3003" s="108">
        <v>11504.15</v>
      </c>
    </row>
    <row r="3004" spans="2:19">
      <c r="B3004" s="5">
        <v>1966</v>
      </c>
      <c r="C3004" s="108">
        <v>3339.57</v>
      </c>
      <c r="D3004" s="108">
        <v>3339.57</v>
      </c>
      <c r="E3004" s="108">
        <v>3339.57</v>
      </c>
      <c r="F3004" s="108">
        <v>3339.57</v>
      </c>
      <c r="G3004" s="108">
        <v>3339.57</v>
      </c>
      <c r="H3004" s="108">
        <v>3339.57</v>
      </c>
      <c r="I3004" s="108">
        <v>3339.57</v>
      </c>
      <c r="J3004" s="108">
        <v>3339.57</v>
      </c>
      <c r="K3004" s="108">
        <v>3339.57</v>
      </c>
      <c r="L3004" s="108">
        <v>3339.57</v>
      </c>
      <c r="M3004" s="108">
        <v>3339.57</v>
      </c>
      <c r="N3004" s="108">
        <v>3339.57</v>
      </c>
      <c r="O3004" s="108">
        <v>3339.57</v>
      </c>
      <c r="P3004" s="108">
        <v>3339.57</v>
      </c>
      <c r="Q3004" s="108">
        <v>3339.57</v>
      </c>
      <c r="R3004" s="108">
        <v>3339.57</v>
      </c>
      <c r="S3004" s="108">
        <v>3339.57</v>
      </c>
    </row>
    <row r="3005" spans="2:19">
      <c r="B3005" s="5">
        <v>1965</v>
      </c>
      <c r="C3005" s="108">
        <v>3516.1</v>
      </c>
      <c r="D3005" s="108">
        <v>3516.1</v>
      </c>
      <c r="E3005" s="108">
        <v>3516.1</v>
      </c>
      <c r="F3005" s="108">
        <v>3516.1</v>
      </c>
      <c r="G3005" s="108">
        <v>3516.1</v>
      </c>
      <c r="H3005" s="108">
        <v>3516.1</v>
      </c>
      <c r="I3005" s="108">
        <v>3516.1</v>
      </c>
      <c r="J3005" s="108">
        <v>3516.1</v>
      </c>
      <c r="K3005" s="108">
        <v>3516.1</v>
      </c>
      <c r="L3005" s="108">
        <v>3516.1</v>
      </c>
      <c r="M3005" s="108">
        <v>3516.1</v>
      </c>
      <c r="N3005" s="108">
        <v>3516.1</v>
      </c>
      <c r="O3005" s="108">
        <v>3516.1</v>
      </c>
      <c r="P3005" s="108">
        <v>3516.1</v>
      </c>
      <c r="Q3005" s="108">
        <v>3516.1</v>
      </c>
      <c r="R3005" s="108">
        <v>3516.1</v>
      </c>
      <c r="S3005" s="108">
        <v>3516.1</v>
      </c>
    </row>
    <row r="3006" spans="2:19">
      <c r="B3006" s="5">
        <v>1964</v>
      </c>
      <c r="C3006" s="108">
        <v>3001.82</v>
      </c>
      <c r="D3006" s="108">
        <v>3001.82</v>
      </c>
      <c r="E3006" s="108">
        <v>3001.82</v>
      </c>
      <c r="F3006" s="108">
        <v>3001.82</v>
      </c>
      <c r="G3006" s="108">
        <v>3001.82</v>
      </c>
      <c r="H3006" s="108">
        <v>3001.82</v>
      </c>
      <c r="I3006" s="108">
        <v>3001.82</v>
      </c>
      <c r="J3006" s="108">
        <v>3001.82</v>
      </c>
      <c r="K3006" s="108">
        <v>3001.82</v>
      </c>
      <c r="L3006" s="108">
        <v>3001.82</v>
      </c>
      <c r="M3006" s="108">
        <v>3001.82</v>
      </c>
      <c r="N3006" s="108">
        <v>3001.82</v>
      </c>
      <c r="O3006" s="108">
        <v>3001.82</v>
      </c>
      <c r="P3006" s="108">
        <v>3001.82</v>
      </c>
      <c r="Q3006" s="108">
        <v>3001.82</v>
      </c>
      <c r="R3006" s="108">
        <v>3001.82</v>
      </c>
      <c r="S3006" s="108">
        <v>3001.82</v>
      </c>
    </row>
    <row r="3007" spans="2:19">
      <c r="B3007" s="5">
        <v>1963</v>
      </c>
      <c r="C3007" s="108">
        <v>4620.6499999999996</v>
      </c>
      <c r="D3007" s="108">
        <v>4620.6499999999996</v>
      </c>
      <c r="E3007" s="108">
        <v>4620.6499999999996</v>
      </c>
      <c r="F3007" s="108">
        <v>4620.6499999999996</v>
      </c>
      <c r="G3007" s="108">
        <v>4620.6499999999996</v>
      </c>
      <c r="H3007" s="108">
        <v>4620.6499999999996</v>
      </c>
      <c r="I3007" s="108">
        <v>4620.6499999999996</v>
      </c>
      <c r="J3007" s="108">
        <v>4620.6499999999996</v>
      </c>
      <c r="K3007" s="108">
        <v>4620.6499999999996</v>
      </c>
      <c r="L3007" s="108">
        <v>4620.6499999999996</v>
      </c>
      <c r="M3007" s="108">
        <v>4620.6499999999996</v>
      </c>
      <c r="N3007" s="108">
        <v>4620.6499999999996</v>
      </c>
      <c r="O3007" s="108">
        <v>4620.6499999999996</v>
      </c>
      <c r="P3007" s="108">
        <v>4620.6499999999996</v>
      </c>
      <c r="Q3007" s="108">
        <v>4620.6499999999996</v>
      </c>
      <c r="R3007" s="108">
        <v>4620.6499999999996</v>
      </c>
      <c r="S3007" s="108">
        <v>4620.6499999999996</v>
      </c>
    </row>
    <row r="3008" spans="2:19">
      <c r="B3008" s="5">
        <v>1962</v>
      </c>
      <c r="C3008" s="108">
        <v>1221.73</v>
      </c>
      <c r="D3008" s="108">
        <v>1221.73</v>
      </c>
      <c r="E3008" s="108">
        <v>1221.73</v>
      </c>
      <c r="F3008" s="108">
        <v>1221.73</v>
      </c>
      <c r="G3008" s="108">
        <v>1221.73</v>
      </c>
      <c r="H3008" s="108">
        <v>1221.73</v>
      </c>
      <c r="I3008" s="108">
        <v>1221.73</v>
      </c>
      <c r="J3008" s="108">
        <v>1221.73</v>
      </c>
      <c r="K3008" s="108">
        <v>1221.73</v>
      </c>
      <c r="L3008" s="108">
        <v>1221.73</v>
      </c>
      <c r="M3008" s="108">
        <v>1221.73</v>
      </c>
      <c r="N3008" s="108">
        <v>1221.73</v>
      </c>
      <c r="O3008" s="108">
        <v>1221.73</v>
      </c>
      <c r="P3008" s="108">
        <v>1221.73</v>
      </c>
      <c r="Q3008" s="108">
        <v>1221.73</v>
      </c>
      <c r="R3008" s="108">
        <v>1221.73</v>
      </c>
      <c r="S3008" s="108">
        <v>1221.73</v>
      </c>
    </row>
    <row r="3009" spans="2:19">
      <c r="B3009" s="5">
        <v>1961</v>
      </c>
      <c r="C3009" s="108">
        <v>3978.78</v>
      </c>
      <c r="D3009" s="108">
        <v>3978.78</v>
      </c>
      <c r="E3009" s="108">
        <v>3978.78</v>
      </c>
      <c r="F3009" s="108">
        <v>3978.78</v>
      </c>
      <c r="G3009" s="108">
        <v>3978.78</v>
      </c>
      <c r="H3009" s="108">
        <v>3978.78</v>
      </c>
      <c r="I3009" s="108">
        <v>3978.78</v>
      </c>
      <c r="J3009" s="108">
        <v>3978.78</v>
      </c>
      <c r="K3009" s="108">
        <v>3978.78</v>
      </c>
      <c r="L3009" s="108">
        <v>3978.78</v>
      </c>
      <c r="M3009" s="108">
        <v>3978.78</v>
      </c>
      <c r="N3009" s="108">
        <v>3978.78</v>
      </c>
      <c r="O3009" s="108">
        <v>3978.78</v>
      </c>
      <c r="P3009" s="108">
        <v>3978.78</v>
      </c>
      <c r="Q3009" s="108">
        <v>3978.78</v>
      </c>
      <c r="R3009" s="108">
        <v>3978.78</v>
      </c>
      <c r="S3009" s="108">
        <v>3978.78</v>
      </c>
    </row>
    <row r="3010" spans="2:19">
      <c r="B3010" s="5">
        <v>1960</v>
      </c>
      <c r="C3010" s="108">
        <v>1237.02</v>
      </c>
      <c r="D3010" s="108">
        <v>1237.02</v>
      </c>
      <c r="E3010" s="108">
        <v>1237.02</v>
      </c>
      <c r="F3010" s="108">
        <v>1237.02</v>
      </c>
      <c r="G3010" s="108">
        <v>1237.02</v>
      </c>
      <c r="H3010" s="108">
        <v>1237.02</v>
      </c>
      <c r="I3010" s="108">
        <v>1237.02</v>
      </c>
      <c r="J3010" s="108">
        <v>1237.02</v>
      </c>
      <c r="K3010" s="108">
        <v>1237.02</v>
      </c>
      <c r="L3010" s="108">
        <v>1237.02</v>
      </c>
      <c r="M3010" s="108">
        <v>1237.02</v>
      </c>
      <c r="N3010" s="108">
        <v>1237.02</v>
      </c>
      <c r="O3010" s="108">
        <v>1237.02</v>
      </c>
      <c r="P3010" s="108">
        <v>1237.02</v>
      </c>
      <c r="Q3010" s="108">
        <v>1237.02</v>
      </c>
      <c r="R3010" s="108">
        <v>1237.02</v>
      </c>
      <c r="S3010" s="108">
        <v>1237.02</v>
      </c>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240021.23</v>
      </c>
      <c r="D3041" s="10">
        <f>SUM(D2963:D3040)</f>
        <v>244886.53</v>
      </c>
      <c r="E3041" s="10">
        <f>SUM(E2962:E3040)</f>
        <v>254726.25999999998</v>
      </c>
      <c r="F3041" s="10">
        <f>SUM(F2961:F3040)</f>
        <v>256388.12999999998</v>
      </c>
      <c r="G3041" s="10">
        <f>SUM(G2960:G3040)</f>
        <v>268247.72000000003</v>
      </c>
      <c r="H3041" s="10">
        <f>SUM(H2954:H3040)</f>
        <v>268247.72000000003</v>
      </c>
      <c r="I3041" s="10">
        <f>SUM(I2954:I3040)</f>
        <v>272147.21000000002</v>
      </c>
      <c r="J3041" s="10">
        <f t="shared" ref="J3041" si="59">SUM(J2954:J3040)</f>
        <v>301103.1100000001</v>
      </c>
      <c r="K3041" s="10">
        <f>SUM(K2954:K3040)</f>
        <v>313987.78000000014</v>
      </c>
      <c r="L3041" s="10">
        <f t="shared" ref="L3041" si="60">SUM(L2954:L3040)</f>
        <v>339207.73000000004</v>
      </c>
      <c r="M3041" s="10">
        <f>SUM(M2954:M3040)</f>
        <v>361576.16000000009</v>
      </c>
      <c r="N3041" s="10">
        <f>SUM(N2949:N3040)</f>
        <v>378147.92000000004</v>
      </c>
      <c r="O3041" s="10">
        <f>SUM(O2949:O3040)</f>
        <v>402461.75000000012</v>
      </c>
      <c r="P3041" s="10">
        <f>SUM(P2949:P3040)</f>
        <v>408753.75</v>
      </c>
      <c r="Q3041" s="10">
        <f>SUM(Q2949:Q3040)</f>
        <v>408753.75</v>
      </c>
      <c r="R3041" s="10">
        <f>SUM(R2948:R3040)</f>
        <v>408753.75</v>
      </c>
      <c r="S3041" s="10">
        <f>SUM(S2948:S3040)</f>
        <v>408753.75</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5928</v>
      </c>
    </row>
    <row r="3044" spans="1:19">
      <c r="A3044" s="35"/>
      <c r="B3044" s="5">
        <v>2021</v>
      </c>
      <c r="C3044" s="33"/>
      <c r="D3044" s="33"/>
      <c r="E3044" s="33"/>
      <c r="F3044" s="33"/>
      <c r="G3044" s="33"/>
      <c r="H3044" s="33"/>
      <c r="I3044" s="33"/>
      <c r="J3044" s="33"/>
      <c r="K3044" s="33"/>
      <c r="L3044" s="33"/>
      <c r="M3044" s="33"/>
      <c r="N3044" s="33"/>
      <c r="O3044" s="33"/>
      <c r="P3044" s="33"/>
      <c r="Q3044" s="33"/>
      <c r="R3044" s="34">
        <v>4409</v>
      </c>
      <c r="S3044" s="34">
        <v>4409</v>
      </c>
    </row>
    <row r="3045" spans="1:19">
      <c r="B3045" s="5">
        <v>2020</v>
      </c>
      <c r="C3045" s="33"/>
      <c r="D3045" s="33"/>
      <c r="E3045" s="33"/>
      <c r="F3045" s="33"/>
      <c r="G3045" s="33"/>
      <c r="H3045" s="33"/>
      <c r="I3045" s="33"/>
      <c r="J3045" s="33"/>
      <c r="K3045" s="33"/>
      <c r="L3045" s="33"/>
      <c r="M3045" s="33"/>
      <c r="N3045" s="33"/>
      <c r="O3045" s="33"/>
      <c r="P3045" s="33"/>
      <c r="Q3045" s="34">
        <v>27059</v>
      </c>
      <c r="R3045" s="34">
        <v>27059</v>
      </c>
      <c r="S3045" s="34">
        <v>27059</v>
      </c>
    </row>
    <row r="3046" spans="1:19">
      <c r="A3046" s="37"/>
      <c r="B3046" s="5">
        <v>2019</v>
      </c>
      <c r="C3046" s="33"/>
      <c r="D3046" s="33"/>
      <c r="E3046" s="33"/>
      <c r="F3046" s="33"/>
      <c r="G3046" s="33"/>
      <c r="H3046" s="33"/>
      <c r="I3046" s="33"/>
      <c r="J3046" s="33"/>
      <c r="K3046" s="33"/>
      <c r="L3046" s="33"/>
      <c r="M3046" s="33"/>
      <c r="N3046" s="33"/>
      <c r="O3046" s="33"/>
      <c r="P3046" s="34">
        <v>6292</v>
      </c>
      <c r="Q3046" s="34">
        <v>6292</v>
      </c>
      <c r="R3046" s="34">
        <v>6292</v>
      </c>
      <c r="S3046" s="34">
        <v>6292</v>
      </c>
    </row>
    <row r="3047" spans="1:19">
      <c r="A3047" s="37"/>
      <c r="B3047" s="5">
        <v>2018</v>
      </c>
      <c r="C3047" s="33"/>
      <c r="D3047" s="33"/>
      <c r="E3047" s="33"/>
      <c r="F3047" s="33"/>
      <c r="G3047" s="33"/>
      <c r="H3047" s="33"/>
      <c r="I3047" s="33"/>
      <c r="J3047" s="33"/>
      <c r="K3047" s="33"/>
      <c r="L3047" s="33"/>
      <c r="M3047" s="33"/>
      <c r="N3047" s="33"/>
      <c r="O3047" s="34">
        <v>22124</v>
      </c>
      <c r="P3047" s="34">
        <v>22124</v>
      </c>
      <c r="Q3047" s="34">
        <v>22124</v>
      </c>
      <c r="R3047" s="34">
        <v>22124</v>
      </c>
      <c r="S3047" s="34">
        <v>22124</v>
      </c>
    </row>
    <row r="3048" spans="1:19">
      <c r="A3048" s="37"/>
      <c r="B3048" s="5">
        <v>2017</v>
      </c>
      <c r="C3048" s="33"/>
      <c r="D3048" s="33"/>
      <c r="E3048" s="33"/>
      <c r="F3048" s="33"/>
      <c r="G3048" s="33"/>
      <c r="H3048" s="33"/>
      <c r="I3048" s="33"/>
      <c r="J3048" s="33"/>
      <c r="K3048" s="33"/>
      <c r="L3048" s="33"/>
      <c r="M3048" s="33"/>
      <c r="N3048" s="34">
        <v>14417</v>
      </c>
      <c r="O3048" s="34">
        <v>14417</v>
      </c>
      <c r="P3048" s="34">
        <v>14417</v>
      </c>
      <c r="Q3048" s="34">
        <v>14417</v>
      </c>
      <c r="R3048" s="34">
        <v>14417</v>
      </c>
      <c r="S3048" s="34">
        <v>14417</v>
      </c>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14417</v>
      </c>
      <c r="O3136" s="10">
        <f>SUM(O3044:O3135)</f>
        <v>36541</v>
      </c>
      <c r="P3136" s="10">
        <f>SUM(P3044:P3135)</f>
        <v>42833</v>
      </c>
      <c r="Q3136" s="10">
        <f>SUM(Q3044:Q3135)</f>
        <v>69892</v>
      </c>
      <c r="R3136" s="10">
        <f>SUM(R3043:R3135)</f>
        <v>74301</v>
      </c>
      <c r="S3136" s="10">
        <f>SUM(S3043:S3135)</f>
        <v>80229</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19645.38</v>
      </c>
    </row>
    <row r="3139" spans="1:19">
      <c r="A3139" s="35"/>
      <c r="B3139" s="5">
        <v>2021</v>
      </c>
      <c r="C3139" s="33"/>
      <c r="D3139" s="33"/>
      <c r="E3139" s="33"/>
      <c r="F3139" s="33"/>
      <c r="G3139" s="33"/>
      <c r="H3139" s="33"/>
      <c r="I3139" s="33"/>
      <c r="J3139" s="33"/>
      <c r="K3139" s="33"/>
      <c r="L3139" s="33"/>
      <c r="M3139" s="33"/>
      <c r="N3139" s="33"/>
      <c r="O3139" s="33"/>
      <c r="P3139" s="33"/>
      <c r="Q3139" s="33"/>
      <c r="R3139" s="34">
        <v>3371.82</v>
      </c>
      <c r="S3139" s="34">
        <v>3371.82</v>
      </c>
    </row>
    <row r="3140" spans="1:19">
      <c r="B3140" s="5">
        <v>2020</v>
      </c>
      <c r="C3140" s="33"/>
      <c r="D3140" s="33"/>
      <c r="E3140" s="33"/>
      <c r="F3140" s="33"/>
      <c r="G3140" s="33"/>
      <c r="H3140" s="33"/>
      <c r="I3140" s="33"/>
      <c r="J3140" s="33"/>
      <c r="K3140" s="33"/>
      <c r="L3140" s="33"/>
      <c r="M3140" s="33"/>
      <c r="N3140" s="33"/>
      <c r="O3140" s="33"/>
      <c r="P3140" s="33"/>
      <c r="Q3140" s="34">
        <v>3153</v>
      </c>
      <c r="R3140" s="34">
        <v>3153</v>
      </c>
      <c r="S3140" s="34">
        <v>3153</v>
      </c>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108">
        <v>5300</v>
      </c>
      <c r="G3151" s="108">
        <v>5300</v>
      </c>
      <c r="H3151" s="108">
        <v>5300</v>
      </c>
      <c r="I3151" s="108">
        <v>5300</v>
      </c>
      <c r="J3151" s="108">
        <v>5300</v>
      </c>
      <c r="K3151" s="108">
        <v>5300</v>
      </c>
      <c r="L3151" s="108">
        <v>5300</v>
      </c>
      <c r="M3151" s="108">
        <v>5300</v>
      </c>
      <c r="N3151" s="108">
        <v>5300</v>
      </c>
      <c r="O3151" s="108">
        <v>5300</v>
      </c>
      <c r="P3151" s="108">
        <v>5300</v>
      </c>
      <c r="Q3151" s="108">
        <v>5300</v>
      </c>
      <c r="R3151" s="108">
        <v>5300</v>
      </c>
      <c r="S3151" s="108">
        <v>5300</v>
      </c>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108">
        <v>1278.23</v>
      </c>
      <c r="D3174" s="108">
        <v>1278.23</v>
      </c>
      <c r="E3174" s="108">
        <v>1278.23</v>
      </c>
      <c r="F3174" s="108">
        <v>1278.23</v>
      </c>
      <c r="G3174" s="108">
        <v>1278.23</v>
      </c>
      <c r="H3174" s="108">
        <v>1278.23</v>
      </c>
      <c r="I3174" s="108">
        <v>1278.23</v>
      </c>
      <c r="J3174" s="108">
        <v>1278.23</v>
      </c>
      <c r="K3174" s="108">
        <v>1278.23</v>
      </c>
      <c r="L3174" s="108">
        <v>1278.23</v>
      </c>
      <c r="M3174" s="108">
        <v>1278.23</v>
      </c>
      <c r="N3174" s="108">
        <v>1278.23</v>
      </c>
      <c r="O3174" s="108">
        <v>1278.23</v>
      </c>
      <c r="P3174" s="108">
        <v>1278.23</v>
      </c>
      <c r="Q3174" s="108">
        <v>1278.23</v>
      </c>
      <c r="R3174" s="108">
        <v>1278.23</v>
      </c>
      <c r="S3174" s="108">
        <v>1278.23</v>
      </c>
    </row>
    <row r="3175" spans="2:19">
      <c r="B3175" s="5">
        <v>1985</v>
      </c>
      <c r="C3175" s="108"/>
      <c r="D3175" s="108"/>
      <c r="E3175" s="108"/>
      <c r="F3175" s="108"/>
      <c r="G3175" s="108"/>
      <c r="H3175" s="108"/>
      <c r="I3175" s="108"/>
      <c r="J3175" s="108"/>
      <c r="K3175" s="108"/>
      <c r="L3175" s="108"/>
      <c r="M3175" s="108"/>
      <c r="N3175" s="108"/>
      <c r="O3175" s="34"/>
      <c r="P3175" s="34"/>
      <c r="Q3175" s="34"/>
      <c r="R3175" s="34"/>
      <c r="S3175" s="34"/>
    </row>
    <row r="3176" spans="2:19">
      <c r="B3176" s="5">
        <v>1984</v>
      </c>
      <c r="C3176" s="108"/>
      <c r="D3176" s="108"/>
      <c r="E3176" s="108"/>
      <c r="F3176" s="108"/>
      <c r="G3176" s="108"/>
      <c r="H3176" s="108"/>
      <c r="I3176" s="108"/>
      <c r="J3176" s="108"/>
      <c r="K3176" s="108"/>
      <c r="L3176" s="108"/>
      <c r="M3176" s="108"/>
      <c r="N3176" s="108"/>
      <c r="O3176" s="34"/>
      <c r="P3176" s="34"/>
      <c r="Q3176" s="34"/>
      <c r="R3176" s="34"/>
      <c r="S3176" s="34"/>
    </row>
    <row r="3177" spans="2:19">
      <c r="B3177" s="5">
        <v>1983</v>
      </c>
      <c r="C3177" s="108"/>
      <c r="D3177" s="108"/>
      <c r="E3177" s="108"/>
      <c r="F3177" s="108"/>
      <c r="G3177" s="108"/>
      <c r="H3177" s="108"/>
      <c r="I3177" s="108"/>
      <c r="J3177" s="108"/>
      <c r="K3177" s="108"/>
      <c r="L3177" s="108"/>
      <c r="M3177" s="108"/>
      <c r="N3177" s="108"/>
      <c r="O3177" s="34"/>
      <c r="P3177" s="34"/>
      <c r="Q3177" s="34"/>
      <c r="R3177" s="34"/>
      <c r="S3177" s="34"/>
    </row>
    <row r="3178" spans="2:19">
      <c r="B3178" s="5">
        <v>1982</v>
      </c>
      <c r="C3178" s="108"/>
      <c r="D3178" s="108"/>
      <c r="E3178" s="108"/>
      <c r="F3178" s="108"/>
      <c r="G3178" s="108"/>
      <c r="H3178" s="108"/>
      <c r="I3178" s="108"/>
      <c r="J3178" s="108"/>
      <c r="K3178" s="108"/>
      <c r="L3178" s="108"/>
      <c r="M3178" s="108"/>
      <c r="N3178" s="108"/>
      <c r="O3178" s="34"/>
      <c r="P3178" s="34"/>
      <c r="Q3178" s="34"/>
      <c r="R3178" s="34"/>
      <c r="S3178" s="34"/>
    </row>
    <row r="3179" spans="2:19">
      <c r="B3179" s="5">
        <v>1981</v>
      </c>
      <c r="C3179" s="108"/>
      <c r="D3179" s="108"/>
      <c r="E3179" s="108"/>
      <c r="F3179" s="108"/>
      <c r="G3179" s="108"/>
      <c r="H3179" s="108"/>
      <c r="I3179" s="108"/>
      <c r="J3179" s="108"/>
      <c r="K3179" s="108"/>
      <c r="L3179" s="108"/>
      <c r="M3179" s="108"/>
      <c r="N3179" s="108"/>
      <c r="O3179" s="34"/>
      <c r="P3179" s="34"/>
      <c r="Q3179" s="34"/>
      <c r="R3179" s="34"/>
      <c r="S3179" s="34"/>
    </row>
    <row r="3180" spans="2:19">
      <c r="B3180" s="5">
        <v>1980</v>
      </c>
      <c r="C3180" s="108">
        <v>1533.88</v>
      </c>
      <c r="D3180" s="108">
        <v>1533.88</v>
      </c>
      <c r="E3180" s="108">
        <v>1533.88</v>
      </c>
      <c r="F3180" s="108">
        <v>1533.88</v>
      </c>
      <c r="G3180" s="108">
        <v>1533.88</v>
      </c>
      <c r="H3180" s="108">
        <v>1533.88</v>
      </c>
      <c r="I3180" s="108">
        <v>1533.88</v>
      </c>
      <c r="J3180" s="108">
        <v>1533.88</v>
      </c>
      <c r="K3180" s="108">
        <v>1533.88</v>
      </c>
      <c r="L3180" s="108">
        <v>1533.88</v>
      </c>
      <c r="M3180" s="108">
        <v>1533.88</v>
      </c>
      <c r="N3180" s="108">
        <v>1533.88</v>
      </c>
      <c r="O3180" s="108">
        <v>1533.88</v>
      </c>
      <c r="P3180" s="108">
        <v>1533.88</v>
      </c>
      <c r="Q3180" s="108">
        <v>1533.88</v>
      </c>
      <c r="R3180" s="108">
        <v>1533.88</v>
      </c>
      <c r="S3180" s="108">
        <v>1533.88</v>
      </c>
    </row>
    <row r="3181" spans="2:19">
      <c r="B3181" s="5">
        <v>1979</v>
      </c>
      <c r="C3181" s="108"/>
      <c r="D3181" s="108"/>
      <c r="E3181" s="108"/>
      <c r="F3181" s="108"/>
      <c r="G3181" s="108"/>
      <c r="H3181" s="108"/>
      <c r="I3181" s="108"/>
      <c r="J3181" s="108"/>
      <c r="K3181" s="108"/>
      <c r="L3181" s="108"/>
      <c r="M3181" s="108"/>
      <c r="N3181" s="108"/>
      <c r="O3181" s="108"/>
      <c r="P3181" s="108"/>
      <c r="Q3181" s="108"/>
      <c r="R3181" s="108"/>
      <c r="S3181" s="108"/>
    </row>
    <row r="3182" spans="2:19">
      <c r="B3182" s="5">
        <v>1978</v>
      </c>
      <c r="C3182" s="108">
        <v>1533.88</v>
      </c>
      <c r="D3182" s="108">
        <v>1533.88</v>
      </c>
      <c r="E3182" s="108">
        <v>1533.88</v>
      </c>
      <c r="F3182" s="108">
        <v>1533.88</v>
      </c>
      <c r="G3182" s="108">
        <v>1533.88</v>
      </c>
      <c r="H3182" s="108">
        <v>1533.88</v>
      </c>
      <c r="I3182" s="108">
        <v>1533.88</v>
      </c>
      <c r="J3182" s="108">
        <v>1533.88</v>
      </c>
      <c r="K3182" s="108">
        <v>1533.88</v>
      </c>
      <c r="L3182" s="108">
        <v>1533.88</v>
      </c>
      <c r="M3182" s="108">
        <v>1533.88</v>
      </c>
      <c r="N3182" s="108">
        <v>1533.88</v>
      </c>
      <c r="O3182" s="108">
        <v>1533.88</v>
      </c>
      <c r="P3182" s="108">
        <v>1533.88</v>
      </c>
      <c r="Q3182" s="108">
        <v>1533.88</v>
      </c>
      <c r="R3182" s="108">
        <v>1533.88</v>
      </c>
      <c r="S3182" s="108">
        <v>1533.88</v>
      </c>
    </row>
    <row r="3183" spans="2:19">
      <c r="B3183" s="5">
        <v>1977</v>
      </c>
      <c r="C3183" s="108"/>
      <c r="D3183" s="108"/>
      <c r="E3183" s="108"/>
      <c r="F3183" s="108"/>
      <c r="G3183" s="108"/>
      <c r="H3183" s="108"/>
      <c r="I3183" s="108"/>
      <c r="J3183" s="108"/>
      <c r="K3183" s="108"/>
      <c r="L3183" s="108"/>
      <c r="M3183" s="108"/>
      <c r="N3183" s="108"/>
      <c r="O3183" s="108"/>
      <c r="P3183" s="108"/>
      <c r="Q3183" s="108"/>
      <c r="R3183" s="108"/>
      <c r="S3183" s="108"/>
    </row>
    <row r="3184" spans="2:19">
      <c r="B3184" s="5">
        <v>1976</v>
      </c>
      <c r="C3184" s="108">
        <v>3857.7</v>
      </c>
      <c r="D3184" s="108">
        <v>3857.7</v>
      </c>
      <c r="E3184" s="108">
        <v>3857.7</v>
      </c>
      <c r="F3184" s="108">
        <v>3857.7</v>
      </c>
      <c r="G3184" s="108">
        <v>3857.7</v>
      </c>
      <c r="H3184" s="108">
        <v>3857.7</v>
      </c>
      <c r="I3184" s="108">
        <v>3857.7</v>
      </c>
      <c r="J3184" s="108">
        <v>3857.7</v>
      </c>
      <c r="K3184" s="108">
        <v>3857.7</v>
      </c>
      <c r="L3184" s="108">
        <v>3857.7</v>
      </c>
      <c r="M3184" s="108">
        <v>3857.7</v>
      </c>
      <c r="N3184" s="108">
        <v>3857.7</v>
      </c>
      <c r="O3184" s="108">
        <v>3857.7</v>
      </c>
      <c r="P3184" s="108">
        <v>3857.7</v>
      </c>
      <c r="Q3184" s="108">
        <v>3857.7</v>
      </c>
      <c r="R3184" s="108">
        <v>3857.7</v>
      </c>
      <c r="S3184" s="108">
        <v>3857.7</v>
      </c>
    </row>
    <row r="3185" spans="2:19">
      <c r="B3185" s="5">
        <v>1975</v>
      </c>
      <c r="C3185" s="108"/>
      <c r="D3185" s="108"/>
      <c r="E3185" s="108"/>
      <c r="F3185" s="108"/>
      <c r="G3185" s="108"/>
      <c r="H3185" s="108"/>
      <c r="I3185" s="108"/>
      <c r="J3185" s="108"/>
      <c r="K3185" s="108"/>
      <c r="L3185" s="108"/>
      <c r="M3185" s="108"/>
      <c r="N3185" s="108"/>
      <c r="O3185" s="108"/>
      <c r="P3185" s="108"/>
      <c r="Q3185" s="108"/>
      <c r="R3185" s="108"/>
      <c r="S3185" s="108"/>
    </row>
    <row r="3186" spans="2:19">
      <c r="B3186" s="5">
        <v>1974</v>
      </c>
      <c r="C3186" s="108"/>
      <c r="D3186" s="108"/>
      <c r="E3186" s="108"/>
      <c r="F3186" s="108"/>
      <c r="G3186" s="108"/>
      <c r="H3186" s="108"/>
      <c r="I3186" s="108"/>
      <c r="J3186" s="108"/>
      <c r="K3186" s="108"/>
      <c r="L3186" s="108"/>
      <c r="M3186" s="108"/>
      <c r="N3186" s="108"/>
      <c r="O3186" s="108"/>
      <c r="P3186" s="108"/>
      <c r="Q3186" s="108"/>
      <c r="R3186" s="108"/>
      <c r="S3186" s="108"/>
    </row>
    <row r="3187" spans="2:19">
      <c r="B3187" s="5">
        <v>1973</v>
      </c>
      <c r="C3187" s="108">
        <v>17927.239999999998</v>
      </c>
      <c r="D3187" s="108">
        <v>17927.239999999998</v>
      </c>
      <c r="E3187" s="108">
        <v>17927.239999999998</v>
      </c>
      <c r="F3187" s="108">
        <v>17927.239999999998</v>
      </c>
      <c r="G3187" s="108">
        <v>17927.239999999998</v>
      </c>
      <c r="H3187" s="108">
        <v>17927.239999999998</v>
      </c>
      <c r="I3187" s="108">
        <v>17927.239999999998</v>
      </c>
      <c r="J3187" s="108">
        <v>17927.239999999998</v>
      </c>
      <c r="K3187" s="108">
        <v>17927.239999999998</v>
      </c>
      <c r="L3187" s="108">
        <v>17927.239999999998</v>
      </c>
      <c r="M3187" s="108">
        <v>17927.239999999998</v>
      </c>
      <c r="N3187" s="108">
        <v>17927.239999999998</v>
      </c>
      <c r="O3187" s="108">
        <v>17927.239999999998</v>
      </c>
      <c r="P3187" s="108">
        <v>17927.239999999998</v>
      </c>
      <c r="Q3187" s="108">
        <v>17927.239999999998</v>
      </c>
      <c r="R3187" s="108">
        <v>17927.239999999998</v>
      </c>
      <c r="S3187" s="108">
        <v>17927.239999999998</v>
      </c>
    </row>
    <row r="3188" spans="2:19">
      <c r="B3188" s="5">
        <v>1972</v>
      </c>
      <c r="C3188" s="108">
        <v>4185.7</v>
      </c>
      <c r="D3188" s="108">
        <v>4185.7</v>
      </c>
      <c r="E3188" s="108">
        <v>4185.7</v>
      </c>
      <c r="F3188" s="108">
        <v>4185.7</v>
      </c>
      <c r="G3188" s="108">
        <v>4185.7</v>
      </c>
      <c r="H3188" s="108">
        <v>4185.7</v>
      </c>
      <c r="I3188" s="108">
        <v>4185.7</v>
      </c>
      <c r="J3188" s="108">
        <v>4185.7</v>
      </c>
      <c r="K3188" s="108">
        <v>4185.7</v>
      </c>
      <c r="L3188" s="108">
        <v>4185.7</v>
      </c>
      <c r="M3188" s="108">
        <v>4185.7</v>
      </c>
      <c r="N3188" s="108">
        <v>4185.7</v>
      </c>
      <c r="O3188" s="108">
        <v>4185.7</v>
      </c>
      <c r="P3188" s="108">
        <v>4185.7</v>
      </c>
      <c r="Q3188" s="108">
        <v>4185.7</v>
      </c>
      <c r="R3188" s="108">
        <v>4185.7</v>
      </c>
      <c r="S3188" s="108">
        <v>4185.7</v>
      </c>
    </row>
    <row r="3189" spans="2:19">
      <c r="B3189" s="5">
        <v>1971</v>
      </c>
      <c r="C3189" s="108"/>
      <c r="D3189" s="108"/>
      <c r="E3189" s="108"/>
      <c r="F3189" s="108"/>
      <c r="G3189" s="108"/>
      <c r="H3189" s="108"/>
      <c r="I3189" s="108"/>
      <c r="J3189" s="108"/>
      <c r="K3189" s="108"/>
      <c r="L3189" s="108"/>
      <c r="M3189" s="108"/>
      <c r="N3189" s="108"/>
      <c r="O3189" s="108"/>
      <c r="P3189" s="108"/>
      <c r="Q3189" s="108"/>
      <c r="R3189" s="108"/>
      <c r="S3189" s="108"/>
    </row>
    <row r="3190" spans="2:19">
      <c r="B3190" s="5">
        <v>1970</v>
      </c>
      <c r="C3190" s="108"/>
      <c r="D3190" s="108"/>
      <c r="E3190" s="108"/>
      <c r="F3190" s="108"/>
      <c r="G3190" s="108"/>
      <c r="H3190" s="108"/>
      <c r="I3190" s="108"/>
      <c r="J3190" s="108"/>
      <c r="K3190" s="108"/>
      <c r="L3190" s="108"/>
      <c r="M3190" s="108"/>
      <c r="N3190" s="108"/>
      <c r="O3190" s="108"/>
      <c r="P3190" s="108"/>
      <c r="Q3190" s="108"/>
      <c r="R3190" s="108"/>
      <c r="S3190" s="108"/>
    </row>
    <row r="3191" spans="2:19">
      <c r="B3191" s="5">
        <v>1969</v>
      </c>
      <c r="C3191" s="108"/>
      <c r="D3191" s="108"/>
      <c r="E3191" s="108"/>
      <c r="F3191" s="108"/>
      <c r="G3191" s="108"/>
      <c r="H3191" s="108"/>
      <c r="I3191" s="108"/>
      <c r="J3191" s="108"/>
      <c r="K3191" s="108"/>
      <c r="L3191" s="108"/>
      <c r="M3191" s="108"/>
      <c r="N3191" s="108"/>
      <c r="O3191" s="108"/>
      <c r="P3191" s="108"/>
      <c r="Q3191" s="108"/>
      <c r="R3191" s="108"/>
      <c r="S3191" s="108"/>
    </row>
    <row r="3192" spans="2:19">
      <c r="B3192" s="5">
        <v>1968</v>
      </c>
      <c r="C3192" s="108">
        <v>3539.57</v>
      </c>
      <c r="D3192" s="108">
        <v>3539.57</v>
      </c>
      <c r="E3192" s="108">
        <v>3539.57</v>
      </c>
      <c r="F3192" s="108">
        <v>3539.57</v>
      </c>
      <c r="G3192" s="108">
        <v>3539.57</v>
      </c>
      <c r="H3192" s="108">
        <v>3539.57</v>
      </c>
      <c r="I3192" s="108">
        <v>3539.57</v>
      </c>
      <c r="J3192" s="108">
        <v>3539.57</v>
      </c>
      <c r="K3192" s="108">
        <v>3539.57</v>
      </c>
      <c r="L3192" s="108">
        <v>3539.57</v>
      </c>
      <c r="M3192" s="108">
        <v>3539.57</v>
      </c>
      <c r="N3192" s="108">
        <v>3539.57</v>
      </c>
      <c r="O3192" s="108">
        <v>3539.57</v>
      </c>
      <c r="P3192" s="108">
        <v>3539.57</v>
      </c>
      <c r="Q3192" s="108">
        <v>3539.57</v>
      </c>
      <c r="R3192" s="108">
        <v>3539.57</v>
      </c>
      <c r="S3192" s="108">
        <v>3539.57</v>
      </c>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33856.199999999997</v>
      </c>
      <c r="D3231" s="10">
        <f>SUM(D3153:D3230)</f>
        <v>33856.199999999997</v>
      </c>
      <c r="E3231" s="10">
        <f>SUM(E3152:E3230)</f>
        <v>33856.199999999997</v>
      </c>
      <c r="F3231" s="10">
        <f>SUM(F3151:F3230)</f>
        <v>39156.199999999997</v>
      </c>
      <c r="G3231" s="10">
        <f>SUM(G3150:G3230)</f>
        <v>39156.199999999997</v>
      </c>
      <c r="H3231" s="10">
        <f>SUM(H3144:H3230)</f>
        <v>39156.199999999997</v>
      </c>
      <c r="I3231" s="10">
        <f>SUM(I3144:I3230)</f>
        <v>39156.199999999997</v>
      </c>
      <c r="J3231" s="10">
        <f t="shared" ref="J3231" si="63">SUM(J3144:J3230)</f>
        <v>39156.199999999997</v>
      </c>
      <c r="K3231" s="10">
        <f>SUM(K3144:K3230)</f>
        <v>39156.199999999997</v>
      </c>
      <c r="L3231" s="10">
        <f t="shared" ref="L3231" si="64">SUM(L3144:L3230)</f>
        <v>39156.199999999997</v>
      </c>
      <c r="M3231" s="10">
        <f>SUM(M3144:M3230)</f>
        <v>39156.199999999997</v>
      </c>
      <c r="N3231" s="10">
        <f>SUM(N3139:N3230)</f>
        <v>39156.199999999997</v>
      </c>
      <c r="O3231" s="10">
        <f>SUM(O3139:O3230)</f>
        <v>39156.199999999997</v>
      </c>
      <c r="P3231" s="10">
        <f>SUM(P3139:P3230)</f>
        <v>39156.199999999997</v>
      </c>
      <c r="Q3231" s="10">
        <f>SUM(Q3139:Q3230)</f>
        <v>42309.2</v>
      </c>
      <c r="R3231" s="10">
        <f>SUM(R3138:R3230)</f>
        <v>45681.02</v>
      </c>
      <c r="S3231" s="10">
        <f>SUM(S3138:S3230)</f>
        <v>65326.399999999987</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v>171.06</v>
      </c>
      <c r="R3235" s="34">
        <v>171.06</v>
      </c>
      <c r="S3235" s="34">
        <v>171.06</v>
      </c>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108">
        <v>3962.6200000000003</v>
      </c>
      <c r="D3250" s="108">
        <v>3962.6200000000003</v>
      </c>
      <c r="E3250" s="108">
        <v>3962.6200000000003</v>
      </c>
      <c r="F3250" s="108">
        <v>3962.6200000000003</v>
      </c>
      <c r="G3250" s="108">
        <v>3962.6200000000003</v>
      </c>
      <c r="H3250" s="108">
        <v>3962.6200000000003</v>
      </c>
      <c r="I3250" s="108">
        <v>3962.6200000000003</v>
      </c>
      <c r="J3250" s="108">
        <v>3962.6200000000003</v>
      </c>
      <c r="K3250" s="108">
        <v>3962.6200000000003</v>
      </c>
      <c r="L3250" s="108">
        <v>3962.6200000000003</v>
      </c>
      <c r="M3250" s="108">
        <v>3962.6200000000003</v>
      </c>
      <c r="N3250" s="108">
        <v>3962.6200000000003</v>
      </c>
      <c r="O3250" s="108">
        <v>3962.6200000000003</v>
      </c>
      <c r="P3250" s="108">
        <v>3962.6200000000003</v>
      </c>
      <c r="Q3250" s="108">
        <v>3962.6200000000003</v>
      </c>
      <c r="R3250" s="108">
        <v>3962.6200000000003</v>
      </c>
      <c r="S3250" s="108">
        <v>3962.6200000000003</v>
      </c>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108">
        <v>839.23</v>
      </c>
      <c r="D3256" s="108">
        <v>839.23</v>
      </c>
      <c r="E3256" s="108">
        <v>839.23</v>
      </c>
      <c r="F3256" s="108">
        <v>839.23</v>
      </c>
      <c r="G3256" s="108">
        <v>839.23</v>
      </c>
      <c r="H3256" s="108">
        <v>839.23</v>
      </c>
      <c r="I3256" s="108">
        <v>839.23</v>
      </c>
      <c r="J3256" s="108">
        <v>839.23</v>
      </c>
      <c r="K3256" s="108">
        <v>839.23</v>
      </c>
      <c r="L3256" s="108">
        <v>839.23</v>
      </c>
      <c r="M3256" s="108">
        <v>839.23</v>
      </c>
      <c r="N3256" s="108">
        <v>839.23</v>
      </c>
      <c r="O3256" s="108">
        <v>839.23</v>
      </c>
      <c r="P3256" s="108">
        <v>839.23</v>
      </c>
      <c r="Q3256" s="108">
        <v>839.23</v>
      </c>
      <c r="R3256" s="108">
        <v>839.23</v>
      </c>
      <c r="S3256" s="108">
        <v>839.23</v>
      </c>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108">
        <v>1361.67</v>
      </c>
      <c r="D3267" s="108">
        <v>1361.67</v>
      </c>
      <c r="E3267" s="108">
        <v>1361.67</v>
      </c>
      <c r="F3267" s="108">
        <v>1361.67</v>
      </c>
      <c r="G3267" s="108">
        <v>1361.67</v>
      </c>
      <c r="H3267" s="108">
        <v>1361.67</v>
      </c>
      <c r="I3267" s="108">
        <v>1361.67</v>
      </c>
      <c r="J3267" s="108">
        <v>1361.67</v>
      </c>
      <c r="K3267" s="108">
        <v>1361.67</v>
      </c>
      <c r="L3267" s="108">
        <v>1361.67</v>
      </c>
      <c r="M3267" s="108">
        <v>1361.67</v>
      </c>
      <c r="N3267" s="108">
        <v>1361.67</v>
      </c>
      <c r="O3267" s="108">
        <v>1361.67</v>
      </c>
      <c r="P3267" s="108">
        <v>1361.67</v>
      </c>
      <c r="Q3267" s="108">
        <v>1361.67</v>
      </c>
      <c r="R3267" s="108">
        <v>1361.67</v>
      </c>
      <c r="S3267" s="108">
        <v>1361.67</v>
      </c>
    </row>
    <row r="3268" spans="2:19">
      <c r="B3268" s="5">
        <v>1987</v>
      </c>
      <c r="C3268" s="108">
        <v>15422.61</v>
      </c>
      <c r="D3268" s="108">
        <v>15422.61</v>
      </c>
      <c r="E3268" s="108">
        <v>15422.61</v>
      </c>
      <c r="F3268" s="108">
        <v>15422.61</v>
      </c>
      <c r="G3268" s="108">
        <v>15422.61</v>
      </c>
      <c r="H3268" s="108">
        <v>15422.61</v>
      </c>
      <c r="I3268" s="108">
        <v>15422.61</v>
      </c>
      <c r="J3268" s="108">
        <v>15422.61</v>
      </c>
      <c r="K3268" s="108">
        <v>15422.61</v>
      </c>
      <c r="L3268" s="108">
        <v>15422.61</v>
      </c>
      <c r="M3268" s="108">
        <v>15422.61</v>
      </c>
      <c r="N3268" s="108">
        <v>15422.61</v>
      </c>
      <c r="O3268" s="108">
        <v>15422.61</v>
      </c>
      <c r="P3268" s="108">
        <v>15422.61</v>
      </c>
      <c r="Q3268" s="108">
        <v>15422.61</v>
      </c>
      <c r="R3268" s="108">
        <v>15422.61</v>
      </c>
      <c r="S3268" s="108">
        <v>15422.61</v>
      </c>
    </row>
    <row r="3269" spans="2:19">
      <c r="B3269" s="5">
        <v>1986</v>
      </c>
      <c r="C3269" s="108">
        <v>2156.12</v>
      </c>
      <c r="D3269" s="108">
        <v>2156.12</v>
      </c>
      <c r="E3269" s="108">
        <v>2156.12</v>
      </c>
      <c r="F3269" s="108">
        <v>2156.12</v>
      </c>
      <c r="G3269" s="108">
        <v>2156.12</v>
      </c>
      <c r="H3269" s="108">
        <v>2156.12</v>
      </c>
      <c r="I3269" s="108">
        <v>2156.12</v>
      </c>
      <c r="J3269" s="108">
        <v>2156.12</v>
      </c>
      <c r="K3269" s="108">
        <v>2156.12</v>
      </c>
      <c r="L3269" s="108">
        <v>2156.12</v>
      </c>
      <c r="M3269" s="108">
        <v>2156.12</v>
      </c>
      <c r="N3269" s="108">
        <v>2156.12</v>
      </c>
      <c r="O3269" s="108">
        <v>2156.12</v>
      </c>
      <c r="P3269" s="108">
        <v>2156.12</v>
      </c>
      <c r="Q3269" s="108">
        <v>2156.12</v>
      </c>
      <c r="R3269" s="108">
        <v>2156.12</v>
      </c>
      <c r="S3269" s="108">
        <v>2156.12</v>
      </c>
    </row>
    <row r="3270" spans="2:19">
      <c r="B3270" s="5">
        <v>1985</v>
      </c>
      <c r="C3270" s="108">
        <v>16614.53</v>
      </c>
      <c r="D3270" s="108">
        <v>16614.53</v>
      </c>
      <c r="E3270" s="108">
        <v>16614.53</v>
      </c>
      <c r="F3270" s="108">
        <v>16614.53</v>
      </c>
      <c r="G3270" s="108">
        <v>16614.53</v>
      </c>
      <c r="H3270" s="108">
        <v>16614.53</v>
      </c>
      <c r="I3270" s="108">
        <v>16614.53</v>
      </c>
      <c r="J3270" s="108">
        <v>16614.53</v>
      </c>
      <c r="K3270" s="108">
        <v>16614.53</v>
      </c>
      <c r="L3270" s="108">
        <v>16614.53</v>
      </c>
      <c r="M3270" s="108">
        <v>16614.53</v>
      </c>
      <c r="N3270" s="108">
        <v>16614.53</v>
      </c>
      <c r="O3270" s="108">
        <v>16614.53</v>
      </c>
      <c r="P3270" s="108">
        <v>16614.53</v>
      </c>
      <c r="Q3270" s="108">
        <v>16614.53</v>
      </c>
      <c r="R3270" s="108">
        <v>16614.53</v>
      </c>
      <c r="S3270" s="108">
        <v>16614.53</v>
      </c>
    </row>
    <row r="3271" spans="2:19">
      <c r="B3271" s="5">
        <v>1984</v>
      </c>
      <c r="C3271" s="108">
        <v>13532.26</v>
      </c>
      <c r="D3271" s="108">
        <v>13532.26</v>
      </c>
      <c r="E3271" s="108">
        <v>13532.26</v>
      </c>
      <c r="F3271" s="108">
        <v>13532.26</v>
      </c>
      <c r="G3271" s="108">
        <v>13532.26</v>
      </c>
      <c r="H3271" s="108">
        <v>13532.26</v>
      </c>
      <c r="I3271" s="108">
        <v>13532.26</v>
      </c>
      <c r="J3271" s="108">
        <v>13532.26</v>
      </c>
      <c r="K3271" s="108">
        <v>13532.26</v>
      </c>
      <c r="L3271" s="108">
        <v>13532.26</v>
      </c>
      <c r="M3271" s="108">
        <v>13532.26</v>
      </c>
      <c r="N3271" s="108">
        <v>13532.26</v>
      </c>
      <c r="O3271" s="108">
        <v>13532.26</v>
      </c>
      <c r="P3271" s="108">
        <v>13532.26</v>
      </c>
      <c r="Q3271" s="108">
        <v>13532.26</v>
      </c>
      <c r="R3271" s="108">
        <v>13532.26</v>
      </c>
      <c r="S3271" s="108">
        <v>13532.26</v>
      </c>
    </row>
    <row r="3272" spans="2:19">
      <c r="B3272" s="5">
        <v>1983</v>
      </c>
      <c r="C3272" s="108">
        <v>2786.16</v>
      </c>
      <c r="D3272" s="108">
        <v>2786.16</v>
      </c>
      <c r="E3272" s="108">
        <v>2786.16</v>
      </c>
      <c r="F3272" s="108">
        <v>2786.16</v>
      </c>
      <c r="G3272" s="108">
        <v>2786.16</v>
      </c>
      <c r="H3272" s="108">
        <v>2786.16</v>
      </c>
      <c r="I3272" s="108">
        <v>2786.16</v>
      </c>
      <c r="J3272" s="108">
        <v>2786.16</v>
      </c>
      <c r="K3272" s="108">
        <v>2786.16</v>
      </c>
      <c r="L3272" s="108">
        <v>2786.16</v>
      </c>
      <c r="M3272" s="108">
        <v>2786.16</v>
      </c>
      <c r="N3272" s="108">
        <v>2786.16</v>
      </c>
      <c r="O3272" s="108">
        <v>2786.16</v>
      </c>
      <c r="P3272" s="108">
        <v>2786.16</v>
      </c>
      <c r="Q3272" s="108">
        <v>2786.16</v>
      </c>
      <c r="R3272" s="108">
        <v>2786.16</v>
      </c>
      <c r="S3272" s="108">
        <v>2786.16</v>
      </c>
    </row>
    <row r="3273" spans="2:19">
      <c r="B3273" s="5">
        <v>1982</v>
      </c>
      <c r="C3273" s="108">
        <v>7246.41</v>
      </c>
      <c r="D3273" s="108">
        <v>7246.41</v>
      </c>
      <c r="E3273" s="108">
        <v>7246.41</v>
      </c>
      <c r="F3273" s="108">
        <v>7246.41</v>
      </c>
      <c r="G3273" s="108">
        <v>7246.41</v>
      </c>
      <c r="H3273" s="108">
        <v>7246.41</v>
      </c>
      <c r="I3273" s="108">
        <v>7246.41</v>
      </c>
      <c r="J3273" s="108">
        <v>7246.41</v>
      </c>
      <c r="K3273" s="108">
        <v>7246.41</v>
      </c>
      <c r="L3273" s="108">
        <v>7246.41</v>
      </c>
      <c r="M3273" s="108">
        <v>7246.41</v>
      </c>
      <c r="N3273" s="108">
        <v>7246.41</v>
      </c>
      <c r="O3273" s="108">
        <v>7246.41</v>
      </c>
      <c r="P3273" s="108">
        <v>7246.41</v>
      </c>
      <c r="Q3273" s="108">
        <v>7246.41</v>
      </c>
      <c r="R3273" s="108">
        <v>7246.41</v>
      </c>
      <c r="S3273" s="108">
        <v>7246.41</v>
      </c>
    </row>
    <row r="3274" spans="2:19">
      <c r="B3274" s="5">
        <v>1981</v>
      </c>
      <c r="C3274" s="108">
        <v>9755.65</v>
      </c>
      <c r="D3274" s="108">
        <v>9755.65</v>
      </c>
      <c r="E3274" s="108">
        <v>9755.65</v>
      </c>
      <c r="F3274" s="108">
        <v>9755.65</v>
      </c>
      <c r="G3274" s="108">
        <v>9755.65</v>
      </c>
      <c r="H3274" s="108">
        <v>9755.65</v>
      </c>
      <c r="I3274" s="108">
        <v>9755.65</v>
      </c>
      <c r="J3274" s="108">
        <v>9755.65</v>
      </c>
      <c r="K3274" s="108">
        <v>9755.65</v>
      </c>
      <c r="L3274" s="108">
        <v>9755.65</v>
      </c>
      <c r="M3274" s="108">
        <v>9755.65</v>
      </c>
      <c r="N3274" s="108">
        <v>9755.65</v>
      </c>
      <c r="O3274" s="108">
        <v>9755.65</v>
      </c>
      <c r="P3274" s="108">
        <v>9755.65</v>
      </c>
      <c r="Q3274" s="108">
        <v>9755.65</v>
      </c>
      <c r="R3274" s="108">
        <v>9755.65</v>
      </c>
      <c r="S3274" s="108">
        <v>9755.65</v>
      </c>
    </row>
    <row r="3275" spans="2:19">
      <c r="B3275" s="5">
        <v>1980</v>
      </c>
      <c r="C3275" s="108">
        <v>4914.38</v>
      </c>
      <c r="D3275" s="108">
        <v>4914.38</v>
      </c>
      <c r="E3275" s="108">
        <v>4914.38</v>
      </c>
      <c r="F3275" s="108">
        <v>4914.38</v>
      </c>
      <c r="G3275" s="108">
        <v>4914.38</v>
      </c>
      <c r="H3275" s="108">
        <v>4914.38</v>
      </c>
      <c r="I3275" s="108">
        <v>4914.38</v>
      </c>
      <c r="J3275" s="108">
        <v>4914.38</v>
      </c>
      <c r="K3275" s="108">
        <v>4914.38</v>
      </c>
      <c r="L3275" s="108">
        <v>4914.38</v>
      </c>
      <c r="M3275" s="108">
        <v>4914.38</v>
      </c>
      <c r="N3275" s="108">
        <v>4914.38</v>
      </c>
      <c r="O3275" s="108">
        <v>4914.38</v>
      </c>
      <c r="P3275" s="108">
        <v>4914.38</v>
      </c>
      <c r="Q3275" s="108">
        <v>4914.38</v>
      </c>
      <c r="R3275" s="108">
        <v>4914.38</v>
      </c>
      <c r="S3275" s="108">
        <v>4914.38</v>
      </c>
    </row>
    <row r="3276" spans="2:19">
      <c r="B3276" s="5">
        <v>1979</v>
      </c>
      <c r="C3276" s="108">
        <v>6452.33</v>
      </c>
      <c r="D3276" s="108">
        <v>6452.33</v>
      </c>
      <c r="E3276" s="108">
        <v>6452.33</v>
      </c>
      <c r="F3276" s="108">
        <v>6452.33</v>
      </c>
      <c r="G3276" s="108">
        <v>6452.33</v>
      </c>
      <c r="H3276" s="108">
        <v>6452.33</v>
      </c>
      <c r="I3276" s="108">
        <v>6452.33</v>
      </c>
      <c r="J3276" s="108">
        <v>6452.33</v>
      </c>
      <c r="K3276" s="108">
        <v>6452.33</v>
      </c>
      <c r="L3276" s="108">
        <v>6452.33</v>
      </c>
      <c r="M3276" s="108">
        <v>6452.33</v>
      </c>
      <c r="N3276" s="108">
        <v>6452.33</v>
      </c>
      <c r="O3276" s="108">
        <v>6452.33</v>
      </c>
      <c r="P3276" s="108">
        <v>6452.33</v>
      </c>
      <c r="Q3276" s="108">
        <v>6452.33</v>
      </c>
      <c r="R3276" s="108">
        <v>6452.33</v>
      </c>
      <c r="S3276" s="108">
        <v>6452.33</v>
      </c>
    </row>
    <row r="3277" spans="2:19">
      <c r="B3277" s="5">
        <v>1978</v>
      </c>
      <c r="C3277" s="108">
        <v>1148.98</v>
      </c>
      <c r="D3277" s="108">
        <v>1148.98</v>
      </c>
      <c r="E3277" s="108">
        <v>1148.98</v>
      </c>
      <c r="F3277" s="108">
        <v>1148.98</v>
      </c>
      <c r="G3277" s="108">
        <v>1148.98</v>
      </c>
      <c r="H3277" s="108">
        <v>1148.98</v>
      </c>
      <c r="I3277" s="108">
        <v>1148.98</v>
      </c>
      <c r="J3277" s="108">
        <v>1148.98</v>
      </c>
      <c r="K3277" s="108">
        <v>1148.98</v>
      </c>
      <c r="L3277" s="108">
        <v>1148.98</v>
      </c>
      <c r="M3277" s="108">
        <v>1148.98</v>
      </c>
      <c r="N3277" s="108">
        <v>1148.98</v>
      </c>
      <c r="O3277" s="108">
        <v>1148.98</v>
      </c>
      <c r="P3277" s="108">
        <v>1148.98</v>
      </c>
      <c r="Q3277" s="108">
        <v>1148.98</v>
      </c>
      <c r="R3277" s="108">
        <v>1148.98</v>
      </c>
      <c r="S3277" s="108">
        <v>1148.98</v>
      </c>
    </row>
    <row r="3278" spans="2:19">
      <c r="B3278" s="5">
        <v>1977</v>
      </c>
      <c r="C3278" s="108">
        <v>2488.56</v>
      </c>
      <c r="D3278" s="108">
        <v>2488.56</v>
      </c>
      <c r="E3278" s="108">
        <v>2488.56</v>
      </c>
      <c r="F3278" s="108">
        <v>2488.56</v>
      </c>
      <c r="G3278" s="108">
        <v>2488.56</v>
      </c>
      <c r="H3278" s="108">
        <v>2488.56</v>
      </c>
      <c r="I3278" s="108">
        <v>2488.56</v>
      </c>
      <c r="J3278" s="108">
        <v>2488.56</v>
      </c>
      <c r="K3278" s="108">
        <v>2488.56</v>
      </c>
      <c r="L3278" s="108">
        <v>2488.56</v>
      </c>
      <c r="M3278" s="108">
        <v>2488.56</v>
      </c>
      <c r="N3278" s="108">
        <v>2488.56</v>
      </c>
      <c r="O3278" s="108">
        <v>2488.56</v>
      </c>
      <c r="P3278" s="108">
        <v>2488.56</v>
      </c>
      <c r="Q3278" s="108">
        <v>2488.56</v>
      </c>
      <c r="R3278" s="108">
        <v>2488.56</v>
      </c>
      <c r="S3278" s="108">
        <v>2488.56</v>
      </c>
    </row>
    <row r="3279" spans="2:19">
      <c r="B3279" s="5">
        <v>1976</v>
      </c>
      <c r="C3279" s="108">
        <v>11120.98</v>
      </c>
      <c r="D3279" s="108">
        <v>11120.98</v>
      </c>
      <c r="E3279" s="108">
        <v>11120.98</v>
      </c>
      <c r="F3279" s="108">
        <v>11120.98</v>
      </c>
      <c r="G3279" s="108">
        <v>11120.98</v>
      </c>
      <c r="H3279" s="108">
        <v>11120.98</v>
      </c>
      <c r="I3279" s="108">
        <v>11120.98</v>
      </c>
      <c r="J3279" s="108">
        <v>11120.98</v>
      </c>
      <c r="K3279" s="108">
        <v>11120.98</v>
      </c>
      <c r="L3279" s="108">
        <v>11120.98</v>
      </c>
      <c r="M3279" s="108">
        <v>11120.98</v>
      </c>
      <c r="N3279" s="108">
        <v>11120.98</v>
      </c>
      <c r="O3279" s="108">
        <v>11120.98</v>
      </c>
      <c r="P3279" s="108">
        <v>11120.98</v>
      </c>
      <c r="Q3279" s="108">
        <v>11120.98</v>
      </c>
      <c r="R3279" s="108">
        <v>11120.98</v>
      </c>
      <c r="S3279" s="108">
        <v>11120.98</v>
      </c>
    </row>
    <row r="3280" spans="2:19">
      <c r="B3280" s="5">
        <v>1975</v>
      </c>
      <c r="C3280" s="108">
        <v>6821.16</v>
      </c>
      <c r="D3280" s="108">
        <v>6821.16</v>
      </c>
      <c r="E3280" s="108">
        <v>6821.16</v>
      </c>
      <c r="F3280" s="108">
        <v>6821.16</v>
      </c>
      <c r="G3280" s="108">
        <v>6821.16</v>
      </c>
      <c r="H3280" s="108">
        <v>6821.16</v>
      </c>
      <c r="I3280" s="108">
        <v>6821.16</v>
      </c>
      <c r="J3280" s="108">
        <v>6821.16</v>
      </c>
      <c r="K3280" s="108">
        <v>6821.16</v>
      </c>
      <c r="L3280" s="108">
        <v>6821.16</v>
      </c>
      <c r="M3280" s="108">
        <v>6821.16</v>
      </c>
      <c r="N3280" s="108">
        <v>6821.16</v>
      </c>
      <c r="O3280" s="108">
        <v>6821.16</v>
      </c>
      <c r="P3280" s="108">
        <v>6821.16</v>
      </c>
      <c r="Q3280" s="108">
        <v>6821.16</v>
      </c>
      <c r="R3280" s="108">
        <v>6821.16</v>
      </c>
      <c r="S3280" s="108">
        <v>6821.16</v>
      </c>
    </row>
    <row r="3281" spans="2:19">
      <c r="B3281" s="5">
        <v>1974</v>
      </c>
      <c r="C3281" s="108">
        <v>529.69000000000005</v>
      </c>
      <c r="D3281" s="108">
        <v>529.69000000000005</v>
      </c>
      <c r="E3281" s="108">
        <v>529.69000000000005</v>
      </c>
      <c r="F3281" s="108">
        <v>529.69000000000005</v>
      </c>
      <c r="G3281" s="108">
        <v>529.69000000000005</v>
      </c>
      <c r="H3281" s="108">
        <v>529.69000000000005</v>
      </c>
      <c r="I3281" s="108">
        <v>529.69000000000005</v>
      </c>
      <c r="J3281" s="108">
        <v>529.69000000000005</v>
      </c>
      <c r="K3281" s="108">
        <v>529.69000000000005</v>
      </c>
      <c r="L3281" s="108">
        <v>529.69000000000005</v>
      </c>
      <c r="M3281" s="108">
        <v>529.69000000000005</v>
      </c>
      <c r="N3281" s="108">
        <v>529.69000000000005</v>
      </c>
      <c r="O3281" s="108">
        <v>529.69000000000005</v>
      </c>
      <c r="P3281" s="108">
        <v>529.69000000000005</v>
      </c>
      <c r="Q3281" s="108">
        <v>529.69000000000005</v>
      </c>
      <c r="R3281" s="108">
        <v>529.69000000000005</v>
      </c>
      <c r="S3281" s="108">
        <v>529.69000000000005</v>
      </c>
    </row>
    <row r="3282" spans="2:19">
      <c r="B3282" s="5">
        <v>1973</v>
      </c>
      <c r="C3282" s="108"/>
      <c r="D3282" s="108"/>
      <c r="E3282" s="108"/>
      <c r="F3282" s="108"/>
      <c r="G3282" s="108"/>
      <c r="H3282" s="108"/>
      <c r="I3282" s="108"/>
      <c r="J3282" s="108"/>
      <c r="K3282" s="108"/>
      <c r="L3282" s="108"/>
      <c r="M3282" s="108"/>
      <c r="N3282" s="108"/>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107153.34</v>
      </c>
      <c r="D3326" s="10">
        <f>SUM(D3248:D3325)</f>
        <v>107153.34</v>
      </c>
      <c r="E3326" s="10">
        <f>SUM(E3247:E3325)</f>
        <v>107153.34</v>
      </c>
      <c r="F3326" s="10">
        <f>SUM(F3246:F3325)</f>
        <v>107153.34</v>
      </c>
      <c r="G3326" s="10">
        <f>SUM(G3245:G3325)</f>
        <v>107153.34</v>
      </c>
      <c r="H3326" s="10">
        <f>SUM(H3239:H3325)</f>
        <v>107153.34</v>
      </c>
      <c r="I3326" s="10">
        <f>SUM(I3239:I3325)</f>
        <v>107153.34</v>
      </c>
      <c r="J3326" s="10">
        <f t="shared" ref="J3326" si="65">SUM(J3239:J3325)</f>
        <v>107153.34</v>
      </c>
      <c r="K3326" s="10">
        <f>SUM(K3239:K3325)</f>
        <v>107153.34</v>
      </c>
      <c r="L3326" s="10">
        <f t="shared" ref="L3326" si="66">SUM(L3239:L3325)</f>
        <v>107153.34</v>
      </c>
      <c r="M3326" s="10">
        <f>SUM(M3239:M3325)</f>
        <v>107153.34</v>
      </c>
      <c r="N3326" s="10">
        <f>SUM(N3234:N3325)</f>
        <v>107153.34</v>
      </c>
      <c r="O3326" s="10">
        <f>SUM(O3234:O3325)</f>
        <v>107153.34</v>
      </c>
      <c r="P3326" s="10">
        <f>SUM(P3234:P3325)</f>
        <v>107153.34</v>
      </c>
      <c r="Q3326" s="10">
        <f>SUM(Q3234:Q3325)</f>
        <v>107324.4</v>
      </c>
      <c r="R3326" s="10">
        <f>SUM(R3233:R3325)</f>
        <v>107324.4</v>
      </c>
      <c r="S3326" s="10">
        <f>SUM(S3233:S3325)</f>
        <v>107324.4</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v>18686.509999999998</v>
      </c>
    </row>
    <row r="3519" spans="1:19">
      <c r="A3519" s="35"/>
      <c r="B3519" s="5">
        <v>2021</v>
      </c>
      <c r="C3519" s="33"/>
      <c r="D3519" s="33"/>
      <c r="E3519" s="33"/>
      <c r="F3519" s="33"/>
      <c r="G3519" s="33"/>
      <c r="H3519" s="33"/>
      <c r="I3519" s="33"/>
      <c r="J3519" s="33"/>
      <c r="K3519" s="33"/>
      <c r="L3519" s="33"/>
      <c r="M3519" s="33"/>
      <c r="N3519" s="33"/>
      <c r="O3519" s="33"/>
      <c r="P3519" s="33"/>
      <c r="Q3519" s="33"/>
      <c r="R3519" s="34">
        <v>87223.55</v>
      </c>
      <c r="S3519" s="34">
        <v>87223.55</v>
      </c>
    </row>
    <row r="3520" spans="1:19">
      <c r="B3520" s="5">
        <v>2020</v>
      </c>
      <c r="C3520" s="33"/>
      <c r="D3520" s="33"/>
      <c r="E3520" s="33"/>
      <c r="F3520" s="33"/>
      <c r="G3520" s="33"/>
      <c r="H3520" s="33"/>
      <c r="I3520" s="33"/>
      <c r="J3520" s="33"/>
      <c r="K3520" s="33"/>
      <c r="L3520" s="33"/>
      <c r="M3520" s="33"/>
      <c r="N3520" s="33"/>
      <c r="O3520" s="33"/>
      <c r="P3520" s="33"/>
      <c r="Q3520" s="34">
        <v>10877.23</v>
      </c>
      <c r="R3520" s="34">
        <v>10877.23</v>
      </c>
      <c r="S3520" s="34">
        <v>10877.23</v>
      </c>
    </row>
    <row r="3521" spans="1:19">
      <c r="A3521" s="37"/>
      <c r="B3521" s="5">
        <v>2019</v>
      </c>
      <c r="C3521" s="33"/>
      <c r="D3521" s="33"/>
      <c r="E3521" s="33"/>
      <c r="F3521" s="33"/>
      <c r="G3521" s="33"/>
      <c r="H3521" s="33"/>
      <c r="I3521" s="33"/>
      <c r="J3521" s="33"/>
      <c r="K3521" s="33"/>
      <c r="L3521" s="33"/>
      <c r="M3521" s="33"/>
      <c r="N3521" s="33"/>
      <c r="O3521" s="33"/>
      <c r="P3521" s="34">
        <v>19806.37</v>
      </c>
      <c r="Q3521" s="34">
        <v>19806.37</v>
      </c>
      <c r="R3521" s="34">
        <v>19806.37</v>
      </c>
      <c r="S3521" s="34">
        <v>19806.37</v>
      </c>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19806.37</v>
      </c>
      <c r="Q3611" s="10">
        <f>SUM(Q3519:Q3610)</f>
        <v>30683.599999999999</v>
      </c>
      <c r="R3611" s="10">
        <f>SUM(R3518:R3610)</f>
        <v>117907.15</v>
      </c>
      <c r="S3611" s="10">
        <f>SUM(S3518:S3610)</f>
        <v>136593.66</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xSplit="3" ySplit="3" topLeftCell="D2964" activePane="bottomRight" state="frozen"/>
      <selection pane="topRight" activeCell="D1" sqref="D1"/>
      <selection pane="bottomLeft" activeCell="A4" sqref="A4"/>
      <selection pane="bottomRight" activeCell="D4" sqref="D4"/>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BK4j</cp:lastModifiedBy>
  <cp:lastPrinted>2023-09-22T08:28:50Z</cp:lastPrinted>
  <dcterms:created xsi:type="dcterms:W3CDTF">2017-04-06T10:19:51Z</dcterms:created>
  <dcterms:modified xsi:type="dcterms:W3CDTF">2024-08-09T05:58:13Z</dcterms:modified>
</cp:coreProperties>
</file>